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30 Endfassung\Kapitel F\"/>
    </mc:Choice>
  </mc:AlternateContent>
  <bookViews>
    <workbookView xWindow="990" yWindow="30" windowWidth="9720" windowHeight="7470" activeTab="1"/>
  </bookViews>
  <sheets>
    <sheet name="Vorbemerkung" sheetId="3" r:id="rId1"/>
    <sheet name="SJ 2024 Kapitel F, III" sheetId="1" r:id="rId2"/>
  </sheets>
  <definedNames>
    <definedName name="_xlnm.Print_Area" localSheetId="1">'SJ 2024 Kapitel F, III'!$A$1:$Q$42</definedName>
    <definedName name="_xlnm.Print_Area" localSheetId="0">Vorbemerkung!$A$1:$H$6</definedName>
  </definedNames>
  <calcPr calcId="162913"/>
</workbook>
</file>

<file path=xl/calcChain.xml><?xml version="1.0" encoding="utf-8"?>
<calcChain xmlns="http://schemas.openxmlformats.org/spreadsheetml/2006/main">
  <c r="Q38" i="1" l="1"/>
  <c r="Q37" i="1"/>
  <c r="Q35" i="1"/>
  <c r="Q34" i="1"/>
  <c r="Q32" i="1"/>
  <c r="Q31" i="1"/>
  <c r="Q30" i="1"/>
  <c r="Q29" i="1"/>
  <c r="Q28" i="1"/>
  <c r="Q26" i="1"/>
  <c r="Q25" i="1"/>
  <c r="P38" i="1" l="1"/>
  <c r="P37" i="1"/>
  <c r="P35" i="1"/>
  <c r="P34" i="1"/>
  <c r="P32" i="1"/>
  <c r="P31" i="1"/>
  <c r="P30" i="1"/>
  <c r="P29" i="1"/>
  <c r="P28" i="1"/>
  <c r="P26" i="1"/>
  <c r="P25" i="1"/>
  <c r="O38" i="1" l="1"/>
  <c r="O37" i="1"/>
  <c r="O35" i="1"/>
  <c r="O34" i="1"/>
  <c r="O32" i="1"/>
  <c r="O31" i="1"/>
  <c r="O30" i="1"/>
  <c r="O29" i="1"/>
  <c r="O28" i="1"/>
  <c r="O26" i="1"/>
  <c r="O25" i="1"/>
  <c r="F26" i="1" l="1"/>
  <c r="G26" i="1"/>
  <c r="H26" i="1"/>
  <c r="I26" i="1"/>
  <c r="J26" i="1"/>
  <c r="K26" i="1"/>
  <c r="L26" i="1"/>
  <c r="M26" i="1"/>
  <c r="E26" i="1"/>
  <c r="C26" i="1"/>
  <c r="D26" i="1"/>
  <c r="C24" i="1" l="1"/>
  <c r="N38" i="1"/>
  <c r="M38" i="1"/>
  <c r="L38" i="1"/>
  <c r="K38" i="1"/>
  <c r="J38" i="1"/>
  <c r="I38" i="1"/>
  <c r="H38" i="1"/>
  <c r="G38" i="1"/>
  <c r="F38" i="1"/>
  <c r="E38" i="1"/>
  <c r="D38" i="1"/>
  <c r="C38" i="1"/>
  <c r="N37" i="1"/>
  <c r="M37" i="1"/>
  <c r="L37" i="1"/>
  <c r="K37" i="1"/>
  <c r="J37" i="1"/>
  <c r="I37" i="1"/>
  <c r="H37" i="1"/>
  <c r="G37" i="1"/>
  <c r="F37" i="1"/>
  <c r="E37" i="1"/>
  <c r="D37" i="1"/>
  <c r="C37" i="1"/>
  <c r="N35" i="1"/>
  <c r="M35" i="1"/>
  <c r="L35" i="1"/>
  <c r="K35" i="1"/>
  <c r="J35" i="1"/>
  <c r="I35" i="1"/>
  <c r="H35" i="1"/>
  <c r="G35" i="1"/>
  <c r="F35" i="1"/>
  <c r="E35" i="1"/>
  <c r="D35" i="1"/>
  <c r="C35" i="1"/>
  <c r="N34" i="1"/>
  <c r="M34" i="1"/>
  <c r="L34" i="1"/>
  <c r="K34" i="1"/>
  <c r="J34" i="1"/>
  <c r="I34" i="1"/>
  <c r="H34" i="1"/>
  <c r="G34" i="1"/>
  <c r="F34" i="1"/>
  <c r="E34" i="1"/>
  <c r="D34" i="1"/>
  <c r="C34" i="1"/>
  <c r="N32" i="1"/>
  <c r="M32" i="1"/>
  <c r="L32" i="1"/>
  <c r="K32" i="1"/>
  <c r="J32" i="1"/>
  <c r="I32" i="1"/>
  <c r="H32" i="1"/>
  <c r="G32" i="1"/>
  <c r="F32" i="1"/>
  <c r="E32" i="1"/>
  <c r="D32" i="1"/>
  <c r="C32" i="1"/>
  <c r="N31" i="1"/>
  <c r="M31" i="1"/>
  <c r="L31" i="1"/>
  <c r="K31" i="1"/>
  <c r="J31" i="1"/>
  <c r="I31" i="1"/>
  <c r="H31" i="1"/>
  <c r="G31" i="1"/>
  <c r="F31" i="1"/>
  <c r="E31" i="1"/>
  <c r="D31" i="1"/>
  <c r="C31" i="1"/>
  <c r="N30" i="1"/>
  <c r="M30" i="1"/>
  <c r="L30" i="1"/>
  <c r="K30" i="1"/>
  <c r="J30" i="1"/>
  <c r="I30" i="1"/>
  <c r="H30" i="1"/>
  <c r="G30" i="1"/>
  <c r="F30" i="1"/>
  <c r="E30" i="1"/>
  <c r="D30" i="1"/>
  <c r="C30" i="1"/>
  <c r="N29" i="1"/>
  <c r="M29" i="1"/>
  <c r="L29" i="1"/>
  <c r="K29" i="1"/>
  <c r="J29" i="1"/>
  <c r="I29" i="1"/>
  <c r="H29" i="1"/>
  <c r="G29" i="1"/>
  <c r="F29" i="1"/>
  <c r="E29" i="1"/>
  <c r="D29" i="1"/>
  <c r="C29" i="1"/>
  <c r="N28" i="1"/>
  <c r="M28" i="1"/>
  <c r="L28" i="1"/>
  <c r="K28" i="1"/>
  <c r="J28" i="1"/>
  <c r="I28" i="1"/>
  <c r="H28" i="1"/>
  <c r="G28" i="1"/>
  <c r="F28" i="1"/>
  <c r="E28" i="1"/>
  <c r="D28" i="1"/>
  <c r="C28" i="1"/>
  <c r="N26" i="1"/>
  <c r="N25" i="1" l="1"/>
  <c r="M24" i="1"/>
  <c r="L24" i="1"/>
  <c r="K24" i="1"/>
  <c r="J24" i="1"/>
  <c r="I24" i="1"/>
  <c r="H24" i="1"/>
  <c r="G24" i="1"/>
  <c r="F24" i="1"/>
  <c r="E24" i="1"/>
  <c r="D24" i="1"/>
</calcChain>
</file>

<file path=xl/sharedStrings.xml><?xml version="1.0" encoding="utf-8"?>
<sst xmlns="http://schemas.openxmlformats.org/spreadsheetml/2006/main" count="74" uniqueCount="35">
  <si>
    <t>Wirtschaftsraum</t>
  </si>
  <si>
    <t xml:space="preserve">Millionen € </t>
  </si>
  <si>
    <t>darunter:</t>
  </si>
  <si>
    <t xml:space="preserve">  Russland</t>
  </si>
  <si>
    <t xml:space="preserve">  USA</t>
  </si>
  <si>
    <t xml:space="preserve">  ASEAN</t>
  </si>
  <si>
    <t xml:space="preserve">  MERCOSUR</t>
  </si>
  <si>
    <t xml:space="preserve">  OPEC</t>
  </si>
  <si>
    <t>Insgesamt</t>
  </si>
  <si>
    <t>Anteil in %</t>
  </si>
  <si>
    <t xml:space="preserve">  darunter:</t>
  </si>
  <si>
    <t xml:space="preserve">    LDC</t>
  </si>
  <si>
    <t>EU-28</t>
  </si>
  <si>
    <t xml:space="preserve"> nachrichtlich:</t>
  </si>
  <si>
    <t xml:space="preserve"> nachrichtlich: </t>
  </si>
  <si>
    <t>Veröffentlicht unter: BMEL-Statistik.de</t>
  </si>
  <si>
    <t>Verlängerte Datenreihen erhalten Sie durch Aufklappen der Gruppierung in der Kopfzeile.</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</si>
  <si>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</si>
  <si>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</si>
  <si>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</si>
  <si>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</si>
  <si>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</si>
  <si>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t xml:space="preserve"> -  </t>
  </si>
  <si>
    <t xml:space="preserve">          -  </t>
  </si>
  <si>
    <r>
      <t xml:space="preserve">EU-27 </t>
    </r>
    <r>
      <rPr>
        <b/>
        <vertAlign val="superscript"/>
        <sz val="7"/>
        <rFont val="Times New Roman"/>
        <family val="1"/>
      </rPr>
      <t>2)</t>
    </r>
  </si>
  <si>
    <r>
      <t>Drittländer</t>
    </r>
    <r>
      <rPr>
        <b/>
        <vertAlign val="superscript"/>
        <sz val="7"/>
        <rFont val="Times New Roman"/>
        <family val="1"/>
      </rPr>
      <t xml:space="preserve"> 3</t>
    </r>
    <r>
      <rPr>
        <vertAlign val="superscript"/>
        <sz val="7"/>
        <rFont val="Times New Roman"/>
        <family val="1"/>
      </rPr>
      <t>)</t>
    </r>
  </si>
  <si>
    <r>
      <t xml:space="preserve">  Übrige MOE-Länder </t>
    </r>
    <r>
      <rPr>
        <vertAlign val="superscript"/>
        <sz val="7"/>
        <rFont val="Times New Roman"/>
        <family val="1"/>
      </rPr>
      <t>4)</t>
    </r>
  </si>
  <si>
    <r>
      <t xml:space="preserve">  Übrige MOE-Länder</t>
    </r>
    <r>
      <rPr>
        <vertAlign val="superscript"/>
        <sz val="7"/>
        <rFont val="Times New Roman"/>
        <family val="1"/>
      </rPr>
      <t xml:space="preserve"> 4)</t>
    </r>
  </si>
  <si>
    <r>
      <t xml:space="preserve">  Entwicklungsländer</t>
    </r>
    <r>
      <rPr>
        <vertAlign val="superscript"/>
        <sz val="7"/>
        <rFont val="Times New Roman"/>
        <family val="1"/>
      </rPr>
      <t xml:space="preserve"> 5)</t>
    </r>
  </si>
  <si>
    <r>
      <t xml:space="preserve">  Entwicklungsländer </t>
    </r>
    <r>
      <rPr>
        <vertAlign val="superscript"/>
        <sz val="7"/>
        <rFont val="Times New Roman"/>
        <family val="1"/>
      </rPr>
      <t>5)</t>
    </r>
  </si>
  <si>
    <t xml:space="preserve">           -  </t>
  </si>
  <si>
    <t>nach Wirtschaftsräumen</t>
  </si>
  <si>
    <t xml:space="preserve">241. Ernährungswirtschaftliche Ausfuhr </t>
  </si>
  <si>
    <r>
      <t xml:space="preserve">2023 </t>
    </r>
    <r>
      <rPr>
        <vertAlign val="superscript"/>
        <sz val="7"/>
        <rFont val="Times New Roman"/>
        <family val="1"/>
      </rPr>
      <t>1)</t>
    </r>
  </si>
  <si>
    <t>Q u e l l e: Statistisches Bundesamt,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</si>
</sst>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_)"/>
    <numFmt numFmtId="165" formatCode="#\ ###\ ##0_)"/>
    <numFmt numFmtId="166" formatCode="#\ ##0.0_)"/>
    <numFmt numFmtId="167" formatCode="0_)"/>
    <numFmt numFmtId="168" formatCode="0.0"/>
    <numFmt numFmtId="169" formatCode="General_)"/>
  </numFmts>
  <fonts count="18">
    <font>
      <sz val="10"/>
      <name val="Univers (WN)"/>
    </font>
    <font>
      <sz val="7"/>
      <name val="Times New Roman"/>
      <family val="1"/>
    </font>
    <font>
      <sz val="8"/>
      <name val="Times New Roman"/>
      <family val="1"/>
    </font>
    <font>
      <vertAlign val="superscript"/>
      <sz val="7"/>
      <name val="Times New Roman"/>
      <family val="1"/>
    </font>
    <font>
      <b/>
      <sz val="8"/>
      <name val="Times New Roman"/>
      <family val="1"/>
    </font>
    <font>
      <i/>
      <sz val="8"/>
      <name val="Times New Roman"/>
      <family val="1"/>
    </font>
    <font>
      <b/>
      <i/>
      <sz val="8"/>
      <name val="Times New Roman"/>
      <family val="1"/>
    </font>
    <font>
      <b/>
      <sz val="7"/>
      <name val="Times New Roman"/>
      <family val="1"/>
    </font>
    <font>
      <sz val="10"/>
      <name val="Times New Roman"/>
      <family val="1"/>
    </font>
    <font>
      <b/>
      <vertAlign val="superscript"/>
      <sz val="7"/>
      <name val="Times New Roman"/>
      <family val="1"/>
    </font>
    <font>
      <sz val="11"/>
      <color theme="1"/>
      <name val="Calibri"/>
      <family val="2"/>
      <scheme val="minor"/>
    </font>
    <font>
      <sz val="7"/>
      <color rgb="FFFF0000"/>
      <name val="Times New Roman"/>
      <family val="1"/>
    </font>
    <font>
      <sz val="8"/>
      <color theme="1"/>
      <name val="Times New Roman"/>
      <family val="1"/>
    </font>
    <font>
      <sz val="10"/>
      <name val="Times New Roman"/>
      <family val="1"/>
    </font>
    <font>
      <b/>
      <sz val="14"/>
      <color rgb="FF000000"/>
      <name val="Times New Roman"/>
      <family val="1"/>
    </font>
    <font>
      <sz val="8.5"/>
      <color rgb="FF000000"/>
      <name val="Times New Roman"/>
      <family val="1"/>
    </font>
    <font>
      <b/>
      <sz val="11"/>
      <name val="Times New Roman"/>
      <family val="1"/>
    </font>
    <font>
      <b/>
      <sz val="7.5"/>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0" fillId="0" borderId="0"/>
    <xf numFmtId="0" fontId="13" fillId="0" borderId="0"/>
  </cellStyleXfs>
  <cellXfs count="73">
    <xf numFmtId="0" fontId="0" fillId="0" borderId="0" xfId="0"/>
    <xf numFmtId="0" fontId="1" fillId="0" borderId="0" xfId="0" applyFont="1"/>
    <xf numFmtId="0" fontId="2" fillId="0" borderId="1" xfId="0" applyFont="1" applyBorder="1" applyAlignment="1">
      <alignment horizontal="center" vertical="center"/>
    </xf>
    <xf numFmtId="0" fontId="1" fillId="0" borderId="2" xfId="0" applyFont="1" applyBorder="1"/>
    <xf numFmtId="0" fontId="2" fillId="0" borderId="0" xfId="0" applyFont="1" applyBorder="1" applyAlignment="1">
      <alignment horizontal="center" vertical="center"/>
    </xf>
    <xf numFmtId="0" fontId="2" fillId="0" borderId="3" xfId="0" applyFont="1" applyBorder="1" applyAlignment="1">
      <alignment horizontal="center" vertical="center"/>
    </xf>
    <xf numFmtId="0" fontId="4" fillId="0" borderId="0" xfId="0" applyFont="1" applyBorder="1" applyAlignment="1">
      <alignment horizontal="centerContinuous"/>
    </xf>
    <xf numFmtId="0" fontId="2" fillId="0" borderId="0" xfId="0" applyFont="1" applyBorder="1" applyAlignment="1">
      <alignment horizontal="left" vertical="center"/>
    </xf>
    <xf numFmtId="0" fontId="1" fillId="0" borderId="0" xfId="0" applyFont="1" applyFill="1"/>
    <xf numFmtId="0" fontId="4" fillId="0" borderId="0" xfId="0" applyFont="1" applyBorder="1" applyAlignment="1">
      <alignment horizontal="left" vertical="center"/>
    </xf>
    <xf numFmtId="0" fontId="4" fillId="0" borderId="0" xfId="0" applyFont="1" applyBorder="1" applyAlignment="1">
      <alignment horizontal="right" vertical="center"/>
    </xf>
    <xf numFmtId="165" fontId="4" fillId="0" borderId="0" xfId="0" applyNumberFormat="1" applyFont="1" applyBorder="1" applyAlignment="1">
      <alignment horizontal="right" vertical="center"/>
    </xf>
    <xf numFmtId="165" fontId="4" fillId="0" borderId="3" xfId="0" applyNumberFormat="1" applyFont="1" applyBorder="1" applyAlignment="1">
      <alignment horizontal="right" vertical="center"/>
    </xf>
    <xf numFmtId="167" fontId="6" fillId="0" borderId="0" xfId="0" applyNumberFormat="1" applyFont="1" applyBorder="1" applyAlignment="1">
      <alignment horizontal="right" vertical="center"/>
    </xf>
    <xf numFmtId="167" fontId="6" fillId="0" borderId="3" xfId="0" applyNumberFormat="1" applyFont="1" applyBorder="1" applyAlignment="1">
      <alignment horizontal="right" vertical="center"/>
    </xf>
    <xf numFmtId="0" fontId="1" fillId="0" borderId="4" xfId="0" applyFont="1" applyBorder="1"/>
    <xf numFmtId="0" fontId="4" fillId="0" borderId="5" xfId="0" applyFont="1" applyBorder="1" applyAlignment="1">
      <alignment horizontal="right" vertical="center"/>
    </xf>
    <xf numFmtId="0" fontId="6" fillId="0" borderId="5" xfId="0" applyFont="1" applyBorder="1" applyAlignment="1">
      <alignment horizontal="right" vertical="center"/>
    </xf>
    <xf numFmtId="0" fontId="6" fillId="0" borderId="6" xfId="0" applyFont="1" applyBorder="1" applyAlignment="1">
      <alignment horizontal="right" vertical="center"/>
    </xf>
    <xf numFmtId="0" fontId="1" fillId="0" borderId="0" xfId="0" applyFont="1" applyBorder="1"/>
    <xf numFmtId="0" fontId="1" fillId="0" borderId="0" xfId="0" applyFont="1" applyBorder="1" applyAlignment="1">
      <alignment horizontal="left"/>
    </xf>
    <xf numFmtId="0" fontId="4" fillId="0" borderId="0" xfId="0" applyFont="1" applyBorder="1" applyAlignment="1">
      <alignment horizontal="right"/>
    </xf>
    <xf numFmtId="0" fontId="7" fillId="0" borderId="0" xfId="0" applyFont="1" applyBorder="1" applyAlignment="1">
      <alignment horizontal="left"/>
    </xf>
    <xf numFmtId="0" fontId="1" fillId="0" borderId="0" xfId="0" applyFont="1" applyAlignment="1">
      <alignment horizontal="left"/>
    </xf>
    <xf numFmtId="164" fontId="1" fillId="0" borderId="0" xfId="0" applyNumberFormat="1" applyFont="1"/>
    <xf numFmtId="0" fontId="8" fillId="0" borderId="0" xfId="0" applyFont="1"/>
    <xf numFmtId="0" fontId="2" fillId="0" borderId="0" xfId="0" applyFont="1" applyBorder="1" applyAlignment="1">
      <alignment horizontal="right" vertical="center"/>
    </xf>
    <xf numFmtId="0" fontId="11" fillId="0" borderId="0" xfId="0" applyFont="1"/>
    <xf numFmtId="0" fontId="12" fillId="0" borderId="0" xfId="0" applyFont="1"/>
    <xf numFmtId="0" fontId="2" fillId="0" borderId="7" xfId="0" applyFont="1" applyBorder="1" applyAlignment="1">
      <alignment horizontal="center" vertical="center"/>
    </xf>
    <xf numFmtId="1" fontId="12" fillId="0" borderId="0" xfId="0" applyNumberFormat="1" applyFont="1"/>
    <xf numFmtId="168" fontId="1" fillId="0" borderId="0" xfId="0" applyNumberFormat="1" applyFont="1"/>
    <xf numFmtId="0" fontId="1" fillId="0" borderId="0" xfId="0" applyFont="1" applyFill="1" applyBorder="1"/>
    <xf numFmtId="0" fontId="2" fillId="0" borderId="0" xfId="0" applyFont="1"/>
    <xf numFmtId="0" fontId="13" fillId="0" borderId="0" xfId="2"/>
    <xf numFmtId="0" fontId="15" fillId="0" borderId="0" xfId="2" applyFont="1" applyAlignment="1">
      <alignment horizontal="justify" vertical="center"/>
    </xf>
    <xf numFmtId="0" fontId="2" fillId="0" borderId="7" xfId="0" applyFont="1" applyBorder="1" applyAlignment="1">
      <alignment horizontal="center" vertical="center"/>
    </xf>
    <xf numFmtId="0" fontId="2" fillId="0" borderId="7" xfId="0" applyFont="1" applyBorder="1" applyAlignment="1">
      <alignment horizontal="center" vertical="center"/>
    </xf>
    <xf numFmtId="165" fontId="4" fillId="0" borderId="0" xfId="0" applyNumberFormat="1" applyFont="1" applyBorder="1" applyAlignment="1">
      <alignment vertical="center"/>
    </xf>
    <xf numFmtId="165" fontId="4" fillId="0" borderId="3" xfId="0" applyNumberFormat="1" applyFont="1" applyBorder="1" applyAlignment="1">
      <alignment vertical="center"/>
    </xf>
    <xf numFmtId="165" fontId="2" fillId="0" borderId="0" xfId="0" applyNumberFormat="1" applyFont="1" applyBorder="1" applyAlignment="1">
      <alignment vertical="center"/>
    </xf>
    <xf numFmtId="165" fontId="2" fillId="0" borderId="0" xfId="0" applyNumberFormat="1" applyFont="1" applyBorder="1" applyAlignment="1">
      <alignment horizontal="right" vertical="center"/>
    </xf>
    <xf numFmtId="165" fontId="2" fillId="0" borderId="3" xfId="0" applyNumberFormat="1" applyFont="1" applyBorder="1" applyAlignment="1">
      <alignment horizontal="right" vertical="center"/>
    </xf>
    <xf numFmtId="0" fontId="2" fillId="0" borderId="0" xfId="0" applyFont="1" applyBorder="1" applyAlignment="1">
      <alignment vertical="center"/>
    </xf>
    <xf numFmtId="165" fontId="2" fillId="0" borderId="0" xfId="0" applyNumberFormat="1" applyFont="1" applyFill="1" applyBorder="1" applyAlignment="1">
      <alignment vertical="center"/>
    </xf>
    <xf numFmtId="165" fontId="2" fillId="0" borderId="3" xfId="0" applyNumberFormat="1" applyFont="1" applyFill="1" applyBorder="1" applyAlignment="1">
      <alignment vertical="center"/>
    </xf>
    <xf numFmtId="0" fontId="2" fillId="0" borderId="0" xfId="0" applyFont="1" applyFill="1" applyBorder="1" applyAlignment="1">
      <alignment horizontal="left" vertical="center"/>
    </xf>
    <xf numFmtId="166" fontId="6" fillId="0" borderId="0" xfId="0" applyNumberFormat="1" applyFont="1" applyBorder="1" applyAlignment="1">
      <alignment horizontal="right" vertical="center"/>
    </xf>
    <xf numFmtId="166" fontId="6" fillId="0" borderId="3" xfId="0" applyNumberFormat="1" applyFont="1" applyBorder="1" applyAlignment="1">
      <alignment horizontal="right" vertical="center"/>
    </xf>
    <xf numFmtId="166" fontId="5" fillId="0" borderId="0" xfId="0" applyNumberFormat="1" applyFont="1" applyBorder="1" applyAlignment="1">
      <alignment horizontal="right" vertical="center"/>
    </xf>
    <xf numFmtId="166" fontId="5" fillId="0" borderId="3" xfId="0" applyNumberFormat="1" applyFont="1" applyBorder="1" applyAlignment="1">
      <alignment horizontal="right" vertical="center"/>
    </xf>
    <xf numFmtId="0" fontId="2" fillId="0" borderId="7" xfId="0" applyFont="1" applyBorder="1" applyAlignment="1">
      <alignment horizontal="center" vertical="center"/>
    </xf>
    <xf numFmtId="166" fontId="4" fillId="0" borderId="0" xfId="0" applyNumberFormat="1" applyFont="1" applyBorder="1" applyAlignment="1">
      <alignment horizontal="center" vertical="center"/>
    </xf>
    <xf numFmtId="166" fontId="4" fillId="0" borderId="0" xfId="0" applyNumberFormat="1" applyFont="1" applyBorder="1" applyAlignment="1">
      <alignment horizontal="right" vertical="center"/>
    </xf>
    <xf numFmtId="166" fontId="4" fillId="0" borderId="3" xfId="0" applyNumberFormat="1" applyFont="1" applyBorder="1" applyAlignment="1">
      <alignment horizontal="right" vertical="center"/>
    </xf>
    <xf numFmtId="166" fontId="17" fillId="0" borderId="0" xfId="0" applyNumberFormat="1" applyFont="1" applyBorder="1" applyAlignment="1">
      <alignment horizontal="center" vertical="center"/>
    </xf>
    <xf numFmtId="166" fontId="17" fillId="0" borderId="3" xfId="0" applyNumberFormat="1" applyFont="1" applyBorder="1" applyAlignment="1">
      <alignment horizontal="center" vertical="center"/>
    </xf>
    <xf numFmtId="165" fontId="1" fillId="0" borderId="0" xfId="0" applyNumberFormat="1" applyFont="1"/>
    <xf numFmtId="165" fontId="7" fillId="0" borderId="0" xfId="0" applyNumberFormat="1" applyFont="1" applyBorder="1" applyAlignment="1">
      <alignment horizontal="left"/>
    </xf>
    <xf numFmtId="165" fontId="4" fillId="0" borderId="0" xfId="0" applyNumberFormat="1" applyFont="1" applyFill="1" applyBorder="1" applyAlignment="1">
      <alignment vertical="center"/>
    </xf>
    <xf numFmtId="166" fontId="4" fillId="0" borderId="0" xfId="0" applyNumberFormat="1" applyFont="1" applyFill="1" applyBorder="1" applyAlignment="1">
      <alignment horizontal="right" vertical="center"/>
    </xf>
    <xf numFmtId="0" fontId="2" fillId="0" borderId="7" xfId="0" applyFont="1" applyBorder="1" applyAlignment="1">
      <alignment horizontal="center" vertical="center"/>
    </xf>
    <xf numFmtId="165" fontId="7" fillId="0" borderId="0" xfId="0" applyNumberFormat="1" applyFont="1" applyFill="1" applyBorder="1" applyAlignment="1">
      <alignment horizontal="left"/>
    </xf>
    <xf numFmtId="0" fontId="2" fillId="0" borderId="7" xfId="0" applyFont="1" applyBorder="1" applyAlignment="1">
      <alignment horizontal="center" vertical="center"/>
    </xf>
    <xf numFmtId="0" fontId="14" fillId="0" borderId="0" xfId="2" applyFont="1" applyAlignment="1">
      <alignment horizontal="center" vertical="center"/>
    </xf>
    <xf numFmtId="0" fontId="15" fillId="0" borderId="0" xfId="2" applyFont="1" applyAlignment="1">
      <alignment horizontal="left" vertical="top" wrapText="1"/>
    </xf>
    <xf numFmtId="169" fontId="16" fillId="0" borderId="0" xfId="0" applyNumberFormat="1" applyFont="1" applyFill="1" applyAlignment="1" applyProtection="1">
      <alignment horizontal="center"/>
    </xf>
    <xf numFmtId="0" fontId="1" fillId="0" borderId="5" xfId="0" applyFont="1" applyBorder="1" applyAlignment="1">
      <alignment horizont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 fillId="0" borderId="0" xfId="0" applyFont="1" applyBorder="1" applyAlignment="1">
      <alignment horizontal="right"/>
    </xf>
    <xf numFmtId="0" fontId="4" fillId="0" borderId="0" xfId="0" applyFont="1" applyBorder="1" applyAlignment="1">
      <alignment horizontal="center" vertical="center"/>
    </xf>
    <xf numFmtId="0" fontId="4" fillId="0" borderId="3" xfId="0" applyFont="1" applyBorder="1" applyAlignment="1">
      <alignment horizontal="center" vertic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6350</xdr:colOff>
      <xdr:row>39</xdr:row>
      <xdr:rowOff>6350</xdr:rowOff>
    </xdr:from>
    <xdr:to>
      <xdr:col>17</xdr:col>
      <xdr:colOff>6804</xdr:colOff>
      <xdr:row>41</xdr:row>
      <xdr:rowOff>76201</xdr:rowOff>
    </xdr:to>
    <xdr:sp macro="" textlink="">
      <xdr:nvSpPr>
        <xdr:cNvPr id="1025" name="Text 1"/>
        <xdr:cNvSpPr txBox="1">
          <a:spLocks noChangeArrowheads="1"/>
        </xdr:cNvSpPr>
      </xdr:nvSpPr>
      <xdr:spPr bwMode="auto">
        <a:xfrm>
          <a:off x="6350" y="4823279"/>
          <a:ext cx="4347936" cy="546101"/>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Ab 2020: EU-27 ohne Vereinigtes Königreich. - 3) Drittländer sind Welt minus EU-28 bzw. EU-27.                - 4) Albanien, Neue Unabhängige Staaten (ohne Russland), Westbalkan (ohne Slowenien). - 5) Entsprechend der Einteilung des Ausschusses für Entwicklungshilfe der Organisation für wirtschaftliche Zusammenarbeit und Entwicklung. </a:t>
          </a:r>
        </a:p>
      </xdr:txBody>
    </xdr:sp>
    <xdr:clientData/>
  </xdr:twoCellAnchor>
  <xdr:twoCellAnchor>
    <xdr:from>
      <xdr:col>16</xdr:col>
      <xdr:colOff>48987</xdr:colOff>
      <xdr:row>1</xdr:row>
      <xdr:rowOff>97066</xdr:rowOff>
    </xdr:from>
    <xdr:to>
      <xdr:col>17</xdr:col>
      <xdr:colOff>1362</xdr:colOff>
      <xdr:row>3</xdr:row>
      <xdr:rowOff>54429</xdr:rowOff>
    </xdr:to>
    <xdr:sp macro="" textlink="">
      <xdr:nvSpPr>
        <xdr:cNvPr id="1026" name="Text Box 2"/>
        <xdr:cNvSpPr txBox="1">
          <a:spLocks noChangeArrowheads="1"/>
        </xdr:cNvSpPr>
      </xdr:nvSpPr>
      <xdr:spPr bwMode="auto">
        <a:xfrm>
          <a:off x="5607505" y="267155"/>
          <a:ext cx="387803" cy="18188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6030300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75"/>
  <cols>
    <col min="1" max="16384" width="11.42578125" style="34"/>
  </cols>
  <sheetData>
    <row r="1" spans="1:8" ht="18.75">
      <c r="A1" s="64" t="s">
        <v>17</v>
      </c>
      <c r="B1" s="64"/>
      <c r="C1" s="64"/>
      <c r="D1" s="64"/>
      <c r="E1" s="64"/>
      <c r="F1" s="64"/>
      <c r="G1" s="64"/>
      <c r="H1" s="64"/>
    </row>
    <row r="2" spans="1:8">
      <c r="A2" s="35"/>
    </row>
    <row r="3" spans="1:8" ht="24.75" customHeight="1">
      <c r="A3" s="65" t="s">
        <v>18</v>
      </c>
      <c r="B3" s="65"/>
      <c r="C3" s="65"/>
      <c r="D3" s="65"/>
      <c r="E3" s="65"/>
      <c r="F3" s="65"/>
      <c r="G3" s="65"/>
      <c r="H3" s="65"/>
    </row>
    <row r="4" spans="1:8" ht="36.75" customHeight="1">
      <c r="A4" s="65" t="s">
        <v>19</v>
      </c>
      <c r="B4" s="65"/>
      <c r="C4" s="65"/>
      <c r="D4" s="65"/>
      <c r="E4" s="65"/>
      <c r="F4" s="65"/>
      <c r="G4" s="65"/>
      <c r="H4" s="65"/>
    </row>
    <row r="5" spans="1:8" ht="48" customHeight="1">
      <c r="A5" s="65" t="s">
        <v>20</v>
      </c>
      <c r="B5" s="65"/>
      <c r="C5" s="65"/>
      <c r="D5" s="65"/>
      <c r="E5" s="65"/>
      <c r="F5" s="65"/>
      <c r="G5" s="65"/>
      <c r="H5" s="65"/>
    </row>
    <row r="6" spans="1:8" ht="12" customHeight="1">
      <c r="A6" s="65" t="s">
        <v>21</v>
      </c>
      <c r="B6" s="65"/>
      <c r="C6" s="65"/>
      <c r="D6" s="65"/>
      <c r="E6" s="65"/>
      <c r="F6" s="65"/>
      <c r="G6" s="65"/>
      <c r="H6" s="65"/>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1">
    <tabColor rgb="FF92D050"/>
  </sheetPr>
  <dimension ref="A1:Z142"/>
  <sheetViews>
    <sheetView tabSelected="1" zoomScale="140" zoomScaleNormal="140" workbookViewId="0">
      <selection sqref="A1:Q1"/>
    </sheetView>
  </sheetViews>
  <sheetFormatPr baseColWidth="10" defaultRowHeight="9" outlineLevelCol="1"/>
  <cols>
    <col min="1" max="1" width="0.7109375" style="1" customWidth="1"/>
    <col min="2" max="2" width="15.140625" style="23" customWidth="1"/>
    <col min="3" max="3" width="6.28515625" style="23" hidden="1" customWidth="1" outlineLevel="1"/>
    <col min="4" max="4" width="6.140625" style="1" customWidth="1" collapsed="1"/>
    <col min="5" max="10" width="6.140625" style="1" hidden="1" customWidth="1" outlineLevel="1"/>
    <col min="11" max="11" width="6.140625" style="1" customWidth="1" collapsed="1"/>
    <col min="12" max="16" width="6.140625" style="1" customWidth="1"/>
    <col min="17" max="17" width="6.5703125" style="1" customWidth="1"/>
    <col min="18" max="18" width="7.5703125" style="1" customWidth="1"/>
    <col min="19" max="27" width="7.7109375" style="1" customWidth="1"/>
    <col min="28" max="16384" width="11.42578125" style="1"/>
  </cols>
  <sheetData>
    <row r="1" spans="1:18" ht="13.5" customHeight="1">
      <c r="A1" s="66" t="s">
        <v>32</v>
      </c>
      <c r="B1" s="66"/>
      <c r="C1" s="66"/>
      <c r="D1" s="66"/>
      <c r="E1" s="66"/>
      <c r="F1" s="66"/>
      <c r="G1" s="66"/>
      <c r="H1" s="66"/>
      <c r="I1" s="66"/>
      <c r="J1" s="66"/>
      <c r="K1" s="66"/>
      <c r="L1" s="66"/>
      <c r="M1" s="66"/>
      <c r="N1" s="66"/>
      <c r="O1" s="66"/>
      <c r="P1" s="66"/>
      <c r="Q1" s="66"/>
    </row>
    <row r="2" spans="1:18" ht="13.5" customHeight="1">
      <c r="A2" s="66" t="s">
        <v>31</v>
      </c>
      <c r="B2" s="66"/>
      <c r="C2" s="66"/>
      <c r="D2" s="66"/>
      <c r="E2" s="66"/>
      <c r="F2" s="66"/>
      <c r="G2" s="66"/>
      <c r="H2" s="66"/>
      <c r="I2" s="66"/>
      <c r="J2" s="66"/>
      <c r="K2" s="66"/>
      <c r="L2" s="66"/>
      <c r="M2" s="66"/>
      <c r="N2" s="66"/>
      <c r="O2" s="66"/>
      <c r="P2" s="66"/>
      <c r="Q2" s="66"/>
    </row>
    <row r="3" spans="1:18" ht="4.5" customHeight="1">
      <c r="A3" s="67"/>
      <c r="B3" s="67"/>
      <c r="C3" s="67"/>
      <c r="D3" s="67"/>
      <c r="E3" s="67"/>
      <c r="F3" s="67"/>
      <c r="G3" s="67"/>
      <c r="H3" s="67"/>
      <c r="I3" s="67"/>
      <c r="J3" s="67"/>
      <c r="K3" s="67"/>
      <c r="L3" s="67"/>
      <c r="M3" s="67"/>
      <c r="N3" s="67"/>
      <c r="O3" s="67"/>
      <c r="P3" s="67"/>
      <c r="Q3" s="67"/>
    </row>
    <row r="4" spans="1:18" ht="12.75" customHeight="1">
      <c r="A4" s="68" t="s">
        <v>0</v>
      </c>
      <c r="B4" s="69"/>
      <c r="C4" s="2">
        <v>2009</v>
      </c>
      <c r="D4" s="2">
        <v>2010</v>
      </c>
      <c r="E4" s="2">
        <v>2011</v>
      </c>
      <c r="F4" s="2">
        <v>2012</v>
      </c>
      <c r="G4" s="2">
        <v>2013</v>
      </c>
      <c r="H4" s="2">
        <v>2014</v>
      </c>
      <c r="I4" s="2">
        <v>2015</v>
      </c>
      <c r="J4" s="29">
        <v>2016</v>
      </c>
      <c r="K4" s="29">
        <v>2017</v>
      </c>
      <c r="L4" s="36">
        <v>2018</v>
      </c>
      <c r="M4" s="37">
        <v>2019</v>
      </c>
      <c r="N4" s="51">
        <v>2020</v>
      </c>
      <c r="O4" s="61">
        <v>2021</v>
      </c>
      <c r="P4" s="63">
        <v>2022</v>
      </c>
      <c r="Q4" s="2" t="s">
        <v>33</v>
      </c>
    </row>
    <row r="5" spans="1:18" ht="2.4500000000000002" customHeight="1">
      <c r="A5" s="3"/>
      <c r="B5" s="4"/>
      <c r="C5" s="26"/>
      <c r="D5" s="4"/>
      <c r="E5" s="4"/>
      <c r="F5" s="4"/>
      <c r="G5" s="4"/>
      <c r="H5" s="4"/>
      <c r="I5" s="4"/>
      <c r="J5" s="4"/>
      <c r="K5" s="4"/>
      <c r="L5" s="4"/>
      <c r="M5" s="4"/>
      <c r="N5" s="4"/>
      <c r="O5" s="4"/>
      <c r="P5" s="4"/>
      <c r="Q5" s="5"/>
    </row>
    <row r="6" spans="1:18" ht="12.75" customHeight="1">
      <c r="A6" s="3"/>
      <c r="B6" s="71" t="s">
        <v>1</v>
      </c>
      <c r="C6" s="71"/>
      <c r="D6" s="71"/>
      <c r="E6" s="71"/>
      <c r="F6" s="71"/>
      <c r="G6" s="71"/>
      <c r="H6" s="71"/>
      <c r="I6" s="71"/>
      <c r="J6" s="71"/>
      <c r="K6" s="71"/>
      <c r="L6" s="71"/>
      <c r="M6" s="71"/>
      <c r="N6" s="71"/>
      <c r="O6" s="71"/>
      <c r="P6" s="71"/>
      <c r="Q6" s="72"/>
    </row>
    <row r="7" spans="1:18" ht="11.25" customHeight="1">
      <c r="A7" s="3"/>
      <c r="B7" s="9" t="s">
        <v>12</v>
      </c>
      <c r="C7" s="59">
        <v>39779.21</v>
      </c>
      <c r="D7" s="59">
        <v>42125.845000000001</v>
      </c>
      <c r="E7" s="59">
        <v>46568.415999999997</v>
      </c>
      <c r="F7" s="59">
        <v>48656.345000000001</v>
      </c>
      <c r="G7" s="59">
        <v>50993.408000000003</v>
      </c>
      <c r="H7" s="59">
        <v>51534.839</v>
      </c>
      <c r="I7" s="59">
        <v>52155.428999999996</v>
      </c>
      <c r="J7" s="59">
        <v>53701.468999999997</v>
      </c>
      <c r="K7" s="59">
        <v>56730.197</v>
      </c>
      <c r="L7" s="59">
        <v>55943.012999999999</v>
      </c>
      <c r="M7" s="59">
        <v>56770.493000000002</v>
      </c>
      <c r="N7" s="53" t="s">
        <v>22</v>
      </c>
      <c r="O7" s="53" t="s">
        <v>22</v>
      </c>
      <c r="P7" s="53" t="s">
        <v>22</v>
      </c>
      <c r="Q7" s="54" t="s">
        <v>22</v>
      </c>
    </row>
    <row r="8" spans="1:18" ht="11.25" customHeight="1">
      <c r="A8" s="3"/>
      <c r="B8" s="9" t="s">
        <v>24</v>
      </c>
      <c r="C8" s="60" t="s">
        <v>22</v>
      </c>
      <c r="D8" s="60" t="s">
        <v>22</v>
      </c>
      <c r="E8" s="60" t="s">
        <v>22</v>
      </c>
      <c r="F8" s="60" t="s">
        <v>22</v>
      </c>
      <c r="G8" s="60" t="s">
        <v>22</v>
      </c>
      <c r="H8" s="60" t="s">
        <v>22</v>
      </c>
      <c r="I8" s="60" t="s">
        <v>22</v>
      </c>
      <c r="J8" s="60" t="s">
        <v>22</v>
      </c>
      <c r="K8" s="60" t="s">
        <v>22</v>
      </c>
      <c r="L8" s="60" t="s">
        <v>22</v>
      </c>
      <c r="M8" s="60" t="s">
        <v>22</v>
      </c>
      <c r="N8" s="38">
        <v>51637.099000000002</v>
      </c>
      <c r="O8" s="38">
        <v>57071.286</v>
      </c>
      <c r="P8" s="38">
        <v>67289.962</v>
      </c>
      <c r="Q8" s="39">
        <v>67941.928</v>
      </c>
    </row>
    <row r="9" spans="1:18" ht="11.25" customHeight="1">
      <c r="A9" s="3"/>
      <c r="B9" s="9" t="s">
        <v>25</v>
      </c>
      <c r="C9" s="59">
        <v>9395.8860000000004</v>
      </c>
      <c r="D9" s="59">
        <v>11120.517</v>
      </c>
      <c r="E9" s="59">
        <v>13032.677</v>
      </c>
      <c r="F9" s="59">
        <v>14607.466</v>
      </c>
      <c r="G9" s="59">
        <v>14793.225</v>
      </c>
      <c r="H9" s="59">
        <v>14906.87</v>
      </c>
      <c r="I9" s="59">
        <v>15961.288</v>
      </c>
      <c r="J9" s="59">
        <v>16224.768</v>
      </c>
      <c r="K9" s="59">
        <v>16403.694</v>
      </c>
      <c r="L9" s="59">
        <v>15500.754000000001</v>
      </c>
      <c r="M9" s="59">
        <v>17000.940999999999</v>
      </c>
      <c r="N9" s="38">
        <v>21861.45</v>
      </c>
      <c r="O9" s="38">
        <v>21003.71</v>
      </c>
      <c r="P9" s="38">
        <v>24531.547999999999</v>
      </c>
      <c r="Q9" s="39">
        <v>24562.253000000001</v>
      </c>
    </row>
    <row r="10" spans="1:18" ht="11.25" customHeight="1">
      <c r="A10" s="3"/>
      <c r="B10" s="7" t="s">
        <v>2</v>
      </c>
      <c r="C10" s="40"/>
      <c r="D10" s="40"/>
      <c r="E10" s="41"/>
      <c r="F10" s="40"/>
      <c r="G10" s="40"/>
      <c r="H10" s="40"/>
      <c r="I10" s="41"/>
      <c r="J10" s="41"/>
      <c r="K10" s="41"/>
      <c r="L10" s="41"/>
      <c r="M10" s="41"/>
      <c r="N10" s="41"/>
      <c r="O10" s="41"/>
      <c r="P10" s="41"/>
      <c r="Q10" s="42"/>
      <c r="R10" s="27"/>
    </row>
    <row r="11" spans="1:18" ht="10.5" customHeight="1">
      <c r="A11" s="3"/>
      <c r="B11" s="7" t="s">
        <v>3</v>
      </c>
      <c r="C11" s="40">
        <v>1334.972</v>
      </c>
      <c r="D11" s="40">
        <v>1777.229</v>
      </c>
      <c r="E11" s="41">
        <v>1913.5550000000001</v>
      </c>
      <c r="F11" s="40">
        <v>1864.807</v>
      </c>
      <c r="G11" s="40">
        <v>1586.597</v>
      </c>
      <c r="H11" s="40">
        <v>1149.8209999999999</v>
      </c>
      <c r="I11" s="41">
        <v>862.01300000000003</v>
      </c>
      <c r="J11" s="41">
        <v>881.64200000000005</v>
      </c>
      <c r="K11" s="41">
        <v>978.87900000000002</v>
      </c>
      <c r="L11" s="41">
        <v>1034.9480000000001</v>
      </c>
      <c r="M11" s="41">
        <v>1062.57</v>
      </c>
      <c r="N11" s="41">
        <v>1033.0429999999999</v>
      </c>
      <c r="O11" s="41">
        <v>1115.4760000000001</v>
      </c>
      <c r="P11" s="41">
        <v>1219.2760000000001</v>
      </c>
      <c r="Q11" s="42">
        <v>1213.58</v>
      </c>
    </row>
    <row r="12" spans="1:18" ht="11.25" customHeight="1">
      <c r="A12" s="3"/>
      <c r="B12" s="7" t="s">
        <v>26</v>
      </c>
      <c r="C12" s="40">
        <v>722.173</v>
      </c>
      <c r="D12" s="40">
        <v>852.09400000000005</v>
      </c>
      <c r="E12" s="41">
        <v>967.70500000000004</v>
      </c>
      <c r="F12" s="40">
        <v>1124.8599999999999</v>
      </c>
      <c r="G12" s="40">
        <v>1063.9739999999999</v>
      </c>
      <c r="H12" s="40">
        <v>932.10699999999997</v>
      </c>
      <c r="I12" s="41">
        <v>847.28099999999995</v>
      </c>
      <c r="J12" s="41">
        <v>834.33100000000002</v>
      </c>
      <c r="K12" s="41">
        <v>933.553</v>
      </c>
      <c r="L12" s="41">
        <v>975.32600000000002</v>
      </c>
      <c r="M12" s="41">
        <v>1028.7819999999999</v>
      </c>
      <c r="N12" s="41">
        <v>986.88699999999994</v>
      </c>
      <c r="O12" s="41">
        <v>1102.194</v>
      </c>
      <c r="P12" s="41">
        <v>1281.009</v>
      </c>
      <c r="Q12" s="42">
        <v>1485.625</v>
      </c>
    </row>
    <row r="13" spans="1:18" ht="10.5" customHeight="1">
      <c r="A13" s="3"/>
      <c r="B13" s="7" t="s">
        <v>4</v>
      </c>
      <c r="C13" s="40">
        <v>1048.5250000000001</v>
      </c>
      <c r="D13" s="40">
        <v>1267.779</v>
      </c>
      <c r="E13" s="41">
        <v>1501.999</v>
      </c>
      <c r="F13" s="40">
        <v>1616.7370000000001</v>
      </c>
      <c r="G13" s="40">
        <v>1580.7360000000001</v>
      </c>
      <c r="H13" s="40">
        <v>1626.413</v>
      </c>
      <c r="I13" s="41">
        <v>1721.769</v>
      </c>
      <c r="J13" s="41">
        <v>1806.951</v>
      </c>
      <c r="K13" s="41">
        <v>1911.6679999999999</v>
      </c>
      <c r="L13" s="41">
        <v>1883.6379999999999</v>
      </c>
      <c r="M13" s="41">
        <v>1998.9</v>
      </c>
      <c r="N13" s="41">
        <v>1921.626</v>
      </c>
      <c r="O13" s="41">
        <v>2102.652</v>
      </c>
      <c r="P13" s="41">
        <v>2508.5549999999998</v>
      </c>
      <c r="Q13" s="42">
        <v>2301.9609999999998</v>
      </c>
    </row>
    <row r="14" spans="1:18" ht="10.5" customHeight="1">
      <c r="A14" s="3"/>
      <c r="B14" s="43" t="s">
        <v>5</v>
      </c>
      <c r="C14" s="40">
        <v>329.815</v>
      </c>
      <c r="D14" s="40">
        <v>401.137</v>
      </c>
      <c r="E14" s="40">
        <v>501.21300000000002</v>
      </c>
      <c r="F14" s="40">
        <v>637.15099999999995</v>
      </c>
      <c r="G14" s="40">
        <v>699.19399999999996</v>
      </c>
      <c r="H14" s="40">
        <v>781.19500000000005</v>
      </c>
      <c r="I14" s="44">
        <v>765.09400000000005</v>
      </c>
      <c r="J14" s="44">
        <v>827.29399999999998</v>
      </c>
      <c r="K14" s="44">
        <v>960.65200000000004</v>
      </c>
      <c r="L14" s="44">
        <v>929.47900000000004</v>
      </c>
      <c r="M14" s="44">
        <v>934.77200000000005</v>
      </c>
      <c r="N14" s="44">
        <v>834.25199999999995</v>
      </c>
      <c r="O14" s="44">
        <v>992.49699999999996</v>
      </c>
      <c r="P14" s="44">
        <v>1142.8219999999999</v>
      </c>
      <c r="Q14" s="45">
        <v>1166.5070000000001</v>
      </c>
    </row>
    <row r="15" spans="1:18" ht="10.5" customHeight="1">
      <c r="A15" s="3"/>
      <c r="B15" s="43" t="s">
        <v>6</v>
      </c>
      <c r="C15" s="40">
        <v>142.68299999999999</v>
      </c>
      <c r="D15" s="40">
        <v>170.62299999999999</v>
      </c>
      <c r="E15" s="40">
        <v>161.84300000000002</v>
      </c>
      <c r="F15" s="40">
        <v>171.77799999999999</v>
      </c>
      <c r="G15" s="40">
        <v>178.00400000000002</v>
      </c>
      <c r="H15" s="40">
        <v>167.52899999999997</v>
      </c>
      <c r="I15" s="44">
        <v>187.70099999999999</v>
      </c>
      <c r="J15" s="44">
        <v>178.60900000000001</v>
      </c>
      <c r="K15" s="44">
        <v>207.547</v>
      </c>
      <c r="L15" s="44">
        <v>251.86699999999996</v>
      </c>
      <c r="M15" s="44">
        <v>255.21900000000002</v>
      </c>
      <c r="N15" s="44">
        <v>221.02699999999999</v>
      </c>
      <c r="O15" s="44">
        <v>234.327</v>
      </c>
      <c r="P15" s="44">
        <v>273.32799999999997</v>
      </c>
      <c r="Q15" s="45">
        <v>262.61500000000001</v>
      </c>
    </row>
    <row r="16" spans="1:18" ht="10.5" customHeight="1">
      <c r="A16" s="3"/>
      <c r="B16" s="7" t="s">
        <v>13</v>
      </c>
      <c r="C16" s="40"/>
      <c r="D16" s="40"/>
      <c r="E16" s="40"/>
      <c r="F16" s="40"/>
      <c r="G16" s="40"/>
      <c r="H16" s="40"/>
      <c r="I16" s="44"/>
      <c r="J16" s="44"/>
      <c r="K16" s="44"/>
      <c r="L16" s="44"/>
      <c r="M16" s="44"/>
      <c r="N16" s="44"/>
      <c r="O16" s="44"/>
      <c r="P16" s="44"/>
      <c r="Q16" s="45"/>
      <c r="R16" s="8"/>
    </row>
    <row r="17" spans="1:26" ht="10.5" customHeight="1">
      <c r="A17" s="3"/>
      <c r="B17" s="46" t="s">
        <v>7</v>
      </c>
      <c r="C17" s="40">
        <v>1251.5139999999999</v>
      </c>
      <c r="D17" s="40">
        <v>1339.0550000000001</v>
      </c>
      <c r="E17" s="40">
        <v>1536.423</v>
      </c>
      <c r="F17" s="40">
        <v>2173.7269999999999</v>
      </c>
      <c r="G17" s="40">
        <v>2403.6190000000001</v>
      </c>
      <c r="H17" s="40">
        <v>2618.2330000000002</v>
      </c>
      <c r="I17" s="44">
        <v>3118.8220000000001</v>
      </c>
      <c r="J17" s="44">
        <v>2694.3</v>
      </c>
      <c r="K17" s="44">
        <v>2185.0140000000001</v>
      </c>
      <c r="L17" s="44">
        <v>1477.85</v>
      </c>
      <c r="M17" s="44">
        <v>1512.174</v>
      </c>
      <c r="N17" s="44">
        <v>1923.5329999999999</v>
      </c>
      <c r="O17" s="44">
        <v>2111.8980000000001</v>
      </c>
      <c r="P17" s="44">
        <v>2348.317</v>
      </c>
      <c r="Q17" s="45">
        <v>1578.973</v>
      </c>
      <c r="R17" s="8"/>
    </row>
    <row r="18" spans="1:26" ht="11.25" customHeight="1">
      <c r="A18" s="3"/>
      <c r="B18" s="46" t="s">
        <v>28</v>
      </c>
      <c r="C18" s="40">
        <v>3113.4050000000002</v>
      </c>
      <c r="D18" s="40">
        <v>3710.2950000000001</v>
      </c>
      <c r="E18" s="40">
        <v>4293.116</v>
      </c>
      <c r="F18" s="40">
        <v>5404.9690000000001</v>
      </c>
      <c r="G18" s="40">
        <v>5465.4849999999997</v>
      </c>
      <c r="H18" s="44">
        <v>5871.9340000000002</v>
      </c>
      <c r="I18" s="44">
        <v>6559.0150000000003</v>
      </c>
      <c r="J18" s="44">
        <v>6288.3639999999996</v>
      </c>
      <c r="K18" s="44">
        <v>6305.8440000000001</v>
      </c>
      <c r="L18" s="44">
        <v>5913.3620000000001</v>
      </c>
      <c r="M18" s="44">
        <v>7160.7860000000001</v>
      </c>
      <c r="N18" s="44">
        <v>7455.741</v>
      </c>
      <c r="O18" s="44">
        <v>7040.835</v>
      </c>
      <c r="P18" s="44">
        <v>8069.7759999999998</v>
      </c>
      <c r="Q18" s="45">
        <v>8088.0879999999997</v>
      </c>
    </row>
    <row r="19" spans="1:26" ht="10.5" customHeight="1">
      <c r="A19" s="3"/>
      <c r="B19" s="7" t="s">
        <v>10</v>
      </c>
      <c r="C19" s="40"/>
      <c r="D19" s="40"/>
      <c r="E19" s="40"/>
      <c r="F19" s="40"/>
      <c r="G19" s="40"/>
      <c r="H19" s="40"/>
      <c r="I19" s="44"/>
      <c r="J19" s="44"/>
      <c r="K19" s="44"/>
      <c r="L19" s="44"/>
      <c r="M19" s="44"/>
      <c r="N19" s="44"/>
      <c r="O19" s="44"/>
      <c r="P19" s="44"/>
      <c r="Q19" s="45"/>
      <c r="R19" s="28"/>
      <c r="S19" s="28"/>
      <c r="T19" s="28"/>
      <c r="U19" s="28"/>
      <c r="V19" s="28"/>
      <c r="W19" s="28"/>
      <c r="X19" s="28"/>
      <c r="Y19" s="28"/>
    </row>
    <row r="20" spans="1:26" ht="10.5" customHeight="1">
      <c r="A20" s="3"/>
      <c r="B20" s="46" t="s">
        <v>11</v>
      </c>
      <c r="C20" s="40">
        <v>298.38599999999997</v>
      </c>
      <c r="D20" s="40">
        <v>360.49</v>
      </c>
      <c r="E20" s="40">
        <v>420.56100000000004</v>
      </c>
      <c r="F20" s="40">
        <v>284.97299999999996</v>
      </c>
      <c r="G20" s="40">
        <v>413.60699999999991</v>
      </c>
      <c r="H20" s="40">
        <v>353.42199999999997</v>
      </c>
      <c r="I20" s="44">
        <v>464.95699999999999</v>
      </c>
      <c r="J20" s="44">
        <v>393.99699999999996</v>
      </c>
      <c r="K20" s="44">
        <v>335.15599999999995</v>
      </c>
      <c r="L20" s="44">
        <v>270.59200000000004</v>
      </c>
      <c r="M20" s="44">
        <v>366.38799999999998</v>
      </c>
      <c r="N20" s="44">
        <v>370.59800000000007</v>
      </c>
      <c r="O20" s="44">
        <v>368.42799999999983</v>
      </c>
      <c r="P20" s="44">
        <v>611.33000000000004</v>
      </c>
      <c r="Q20" s="45">
        <v>568.78399999999988</v>
      </c>
      <c r="S20" s="30"/>
      <c r="T20" s="30"/>
      <c r="U20" s="30"/>
      <c r="V20" s="28"/>
      <c r="W20" s="28"/>
      <c r="X20" s="28"/>
      <c r="Y20" s="28"/>
      <c r="Z20" s="28"/>
    </row>
    <row r="21" spans="1:26" ht="12" customHeight="1">
      <c r="A21" s="3"/>
      <c r="B21" s="9" t="s">
        <v>8</v>
      </c>
      <c r="C21" s="38">
        <v>49175.095999999998</v>
      </c>
      <c r="D21" s="38">
        <v>53246.362000000001</v>
      </c>
      <c r="E21" s="38">
        <v>59601.093000000001</v>
      </c>
      <c r="F21" s="38">
        <v>63263.811000000002</v>
      </c>
      <c r="G21" s="38">
        <v>65786.633000000002</v>
      </c>
      <c r="H21" s="38">
        <v>66441.709000000003</v>
      </c>
      <c r="I21" s="38">
        <v>68116.717000000004</v>
      </c>
      <c r="J21" s="38">
        <v>69926.236999999994</v>
      </c>
      <c r="K21" s="38">
        <v>73133.891000000003</v>
      </c>
      <c r="L21" s="38">
        <v>71443.767000000007</v>
      </c>
      <c r="M21" s="38">
        <v>73771.433999999994</v>
      </c>
      <c r="N21" s="38">
        <v>73498.548999999999</v>
      </c>
      <c r="O21" s="38">
        <v>78074.995999999999</v>
      </c>
      <c r="P21" s="38">
        <v>91821.51</v>
      </c>
      <c r="Q21" s="39">
        <v>92504.180999999997</v>
      </c>
      <c r="S21" s="57"/>
    </row>
    <row r="22" spans="1:26" ht="2.25" customHeight="1">
      <c r="A22" s="3"/>
      <c r="B22" s="10"/>
      <c r="C22" s="10"/>
      <c r="D22" s="11"/>
      <c r="E22" s="11"/>
      <c r="F22" s="11"/>
      <c r="G22" s="11"/>
      <c r="H22" s="11"/>
      <c r="I22" s="11"/>
      <c r="J22" s="11"/>
      <c r="K22" s="11"/>
      <c r="L22" s="11"/>
      <c r="M22" s="11"/>
      <c r="N22" s="11"/>
      <c r="O22" s="11"/>
      <c r="P22" s="11"/>
      <c r="Q22" s="12"/>
    </row>
    <row r="23" spans="1:26" ht="12.75" customHeight="1">
      <c r="A23" s="3"/>
      <c r="B23" s="71" t="s">
        <v>9</v>
      </c>
      <c r="C23" s="71"/>
      <c r="D23" s="71"/>
      <c r="E23" s="71"/>
      <c r="F23" s="71"/>
      <c r="G23" s="71"/>
      <c r="H23" s="71"/>
      <c r="I23" s="71"/>
      <c r="J23" s="71"/>
      <c r="K23" s="71"/>
      <c r="L23" s="71"/>
      <c r="M23" s="71"/>
      <c r="N23" s="71"/>
      <c r="O23" s="71"/>
      <c r="P23" s="71"/>
      <c r="Q23" s="72"/>
    </row>
    <row r="24" spans="1:26" ht="11.25" customHeight="1">
      <c r="A24" s="3"/>
      <c r="B24" s="9" t="s">
        <v>12</v>
      </c>
      <c r="C24" s="47">
        <f>C7*100/C$21</f>
        <v>80.892999171775898</v>
      </c>
      <c r="D24" s="47">
        <f t="shared" ref="D24:N25" si="0">D7*100/D$21</f>
        <v>79.114973150653938</v>
      </c>
      <c r="E24" s="47">
        <f t="shared" si="0"/>
        <v>78.13349329013144</v>
      </c>
      <c r="F24" s="47">
        <f t="shared" si="0"/>
        <v>76.910233877627135</v>
      </c>
      <c r="G24" s="47">
        <f t="shared" si="0"/>
        <v>77.513327061441203</v>
      </c>
      <c r="H24" s="47">
        <f t="shared" si="0"/>
        <v>77.563987705373449</v>
      </c>
      <c r="I24" s="47">
        <f t="shared" si="0"/>
        <v>76.567737402846333</v>
      </c>
      <c r="J24" s="47">
        <f t="shared" si="0"/>
        <v>76.79730999967866</v>
      </c>
      <c r="K24" s="47">
        <f t="shared" si="0"/>
        <v>77.57032509045635</v>
      </c>
      <c r="L24" s="47">
        <f t="shared" si="0"/>
        <v>78.303560057240531</v>
      </c>
      <c r="M24" s="47">
        <f t="shared" si="0"/>
        <v>76.954574313954637</v>
      </c>
      <c r="N24" s="55" t="s">
        <v>30</v>
      </c>
      <c r="O24" s="55" t="s">
        <v>30</v>
      </c>
      <c r="P24" s="55" t="s">
        <v>30</v>
      </c>
      <c r="Q24" s="56" t="s">
        <v>30</v>
      </c>
    </row>
    <row r="25" spans="1:26" ht="11.25" customHeight="1">
      <c r="A25" s="3"/>
      <c r="B25" s="9" t="s">
        <v>24</v>
      </c>
      <c r="C25" s="52" t="s">
        <v>23</v>
      </c>
      <c r="D25" s="52" t="s">
        <v>23</v>
      </c>
      <c r="E25" s="52" t="s">
        <v>23</v>
      </c>
      <c r="F25" s="52" t="s">
        <v>23</v>
      </c>
      <c r="G25" s="52" t="s">
        <v>23</v>
      </c>
      <c r="H25" s="52" t="s">
        <v>23</v>
      </c>
      <c r="I25" s="52" t="s">
        <v>23</v>
      </c>
      <c r="J25" s="52" t="s">
        <v>23</v>
      </c>
      <c r="K25" s="52" t="s">
        <v>23</v>
      </c>
      <c r="L25" s="52" t="s">
        <v>23</v>
      </c>
      <c r="M25" s="52" t="s">
        <v>23</v>
      </c>
      <c r="N25" s="47">
        <f t="shared" si="0"/>
        <v>70.2559434200531</v>
      </c>
      <c r="O25" s="47">
        <f t="shared" ref="O25" si="1">O8*100/O$21</f>
        <v>73.098032563459881</v>
      </c>
      <c r="P25" s="47">
        <f>P8*100/P$21</f>
        <v>73.283440884385371</v>
      </c>
      <c r="Q25" s="48">
        <f>Q8*100/Q$21</f>
        <v>73.447413149898594</v>
      </c>
    </row>
    <row r="26" spans="1:26" ht="11.25" customHeight="1">
      <c r="A26" s="3"/>
      <c r="B26" s="9" t="s">
        <v>25</v>
      </c>
      <c r="C26" s="47">
        <f>C9*100/C$21</f>
        <v>19.107000828224109</v>
      </c>
      <c r="D26" s="47">
        <f>D9*100/D$21</f>
        <v>20.885026849346062</v>
      </c>
      <c r="E26" s="47">
        <f>E9*100/E$21</f>
        <v>21.866506709868556</v>
      </c>
      <c r="F26" s="47">
        <f t="shared" ref="F26:M26" si="2">F9*100/F$21</f>
        <v>23.089766122372868</v>
      </c>
      <c r="G26" s="47">
        <f t="shared" si="2"/>
        <v>22.486672938558808</v>
      </c>
      <c r="H26" s="47">
        <f t="shared" si="2"/>
        <v>22.436012294626558</v>
      </c>
      <c r="I26" s="47">
        <f t="shared" si="2"/>
        <v>23.432262597153645</v>
      </c>
      <c r="J26" s="47">
        <f t="shared" si="2"/>
        <v>23.20269000032134</v>
      </c>
      <c r="K26" s="47">
        <f t="shared" si="2"/>
        <v>22.429674909543646</v>
      </c>
      <c r="L26" s="47">
        <f t="shared" si="2"/>
        <v>21.696439942759458</v>
      </c>
      <c r="M26" s="47">
        <f t="shared" si="2"/>
        <v>23.045425686045359</v>
      </c>
      <c r="N26" s="47">
        <f t="shared" ref="N26" si="3">N9*100/N$21</f>
        <v>29.744056579946903</v>
      </c>
      <c r="O26" s="47">
        <f t="shared" ref="O26:P26" si="4">O9*100/O$21</f>
        <v>26.901967436540119</v>
      </c>
      <c r="P26" s="47">
        <f t="shared" si="4"/>
        <v>26.716559115614629</v>
      </c>
      <c r="Q26" s="48">
        <f t="shared" ref="Q26" si="5">Q9*100/Q$21</f>
        <v>26.552586850101406</v>
      </c>
    </row>
    <row r="27" spans="1:26" ht="10.5" customHeight="1">
      <c r="A27" s="3"/>
      <c r="B27" s="7" t="s">
        <v>2</v>
      </c>
      <c r="C27" s="47"/>
      <c r="D27" s="47"/>
      <c r="E27" s="47"/>
      <c r="F27" s="47"/>
      <c r="G27" s="47"/>
      <c r="H27" s="49"/>
      <c r="I27" s="49"/>
      <c r="J27" s="49"/>
      <c r="K27" s="49"/>
      <c r="L27" s="49"/>
      <c r="M27" s="49"/>
      <c r="N27" s="47"/>
      <c r="O27" s="47"/>
      <c r="P27" s="47"/>
      <c r="Q27" s="48"/>
    </row>
    <row r="28" spans="1:26" ht="10.5" customHeight="1">
      <c r="A28" s="3"/>
      <c r="B28" s="7" t="s">
        <v>3</v>
      </c>
      <c r="C28" s="49">
        <f t="shared" ref="C28:N28" si="6">C11*100/C$21</f>
        <v>2.7147318634619446</v>
      </c>
      <c r="D28" s="49">
        <f t="shared" si="6"/>
        <v>3.3377472812133155</v>
      </c>
      <c r="E28" s="49">
        <f t="shared" si="6"/>
        <v>3.2106038726504562</v>
      </c>
      <c r="F28" s="49">
        <f t="shared" si="6"/>
        <v>2.9476678222878481</v>
      </c>
      <c r="G28" s="49">
        <f t="shared" si="6"/>
        <v>2.4117315747106254</v>
      </c>
      <c r="H28" s="49">
        <f t="shared" si="6"/>
        <v>1.7305710784772257</v>
      </c>
      <c r="I28" s="49">
        <f t="shared" si="6"/>
        <v>1.2654940489865358</v>
      </c>
      <c r="J28" s="49">
        <f t="shared" si="6"/>
        <v>1.260817166523633</v>
      </c>
      <c r="K28" s="49">
        <f t="shared" si="6"/>
        <v>1.3384752084365374</v>
      </c>
      <c r="L28" s="49">
        <f t="shared" si="6"/>
        <v>1.4486190236861389</v>
      </c>
      <c r="M28" s="49">
        <f t="shared" si="6"/>
        <v>1.4403542704619245</v>
      </c>
      <c r="N28" s="49">
        <f t="shared" si="6"/>
        <v>1.4055284275067796</v>
      </c>
      <c r="O28" s="49">
        <f t="shared" ref="O28:P28" si="7">O11*100/O$21</f>
        <v>1.4287237363419143</v>
      </c>
      <c r="P28" s="49">
        <f t="shared" si="7"/>
        <v>1.3278762242093385</v>
      </c>
      <c r="Q28" s="50">
        <f t="shared" ref="Q28" si="8">Q11*100/Q$21</f>
        <v>1.311919079635979</v>
      </c>
    </row>
    <row r="29" spans="1:26" ht="11.25" customHeight="1">
      <c r="A29" s="3"/>
      <c r="B29" s="7" t="s">
        <v>27</v>
      </c>
      <c r="C29" s="49">
        <f t="shared" ref="C29:N29" si="9">C12*100/C$21</f>
        <v>1.4685746622640046</v>
      </c>
      <c r="D29" s="49">
        <f t="shared" si="9"/>
        <v>1.6002858561491959</v>
      </c>
      <c r="E29" s="49">
        <f t="shared" si="9"/>
        <v>1.6236363316357303</v>
      </c>
      <c r="F29" s="49">
        <f t="shared" si="9"/>
        <v>1.7780465359571838</v>
      </c>
      <c r="G29" s="49">
        <f t="shared" si="9"/>
        <v>1.6173103128716131</v>
      </c>
      <c r="H29" s="49">
        <f t="shared" si="9"/>
        <v>1.4028943776867628</v>
      </c>
      <c r="I29" s="49">
        <f t="shared" si="9"/>
        <v>1.2438664652613833</v>
      </c>
      <c r="J29" s="49">
        <f t="shared" si="9"/>
        <v>1.1931587281037304</v>
      </c>
      <c r="K29" s="49">
        <f t="shared" si="9"/>
        <v>1.2764984704560571</v>
      </c>
      <c r="L29" s="49">
        <f t="shared" si="9"/>
        <v>1.3651659773203169</v>
      </c>
      <c r="M29" s="49">
        <f t="shared" si="9"/>
        <v>1.394553344320242</v>
      </c>
      <c r="N29" s="49">
        <f t="shared" si="9"/>
        <v>1.3427299088584728</v>
      </c>
      <c r="O29" s="49">
        <f t="shared" ref="O29:P29" si="10">O12*100/O$21</f>
        <v>1.4117118878878969</v>
      </c>
      <c r="P29" s="49">
        <f t="shared" si="10"/>
        <v>1.3951077476290685</v>
      </c>
      <c r="Q29" s="50">
        <f t="shared" ref="Q29" si="11">Q12*100/Q$21</f>
        <v>1.6060084894973559</v>
      </c>
    </row>
    <row r="30" spans="1:26" ht="10.5" customHeight="1">
      <c r="A30" s="3"/>
      <c r="B30" s="7" t="s">
        <v>4</v>
      </c>
      <c r="C30" s="49">
        <f t="shared" ref="C30:N30" si="12">C13*100/C$21</f>
        <v>2.1322276625550467</v>
      </c>
      <c r="D30" s="49">
        <f t="shared" si="12"/>
        <v>2.380968299768536</v>
      </c>
      <c r="E30" s="49">
        <f t="shared" si="12"/>
        <v>2.5200863346583255</v>
      </c>
      <c r="F30" s="49">
        <f t="shared" si="12"/>
        <v>2.5555479103211156</v>
      </c>
      <c r="G30" s="49">
        <f t="shared" si="12"/>
        <v>2.40282247002974</v>
      </c>
      <c r="H30" s="49">
        <f t="shared" si="12"/>
        <v>2.4478795390407551</v>
      </c>
      <c r="I30" s="49">
        <f t="shared" si="12"/>
        <v>2.5276746675856381</v>
      </c>
      <c r="J30" s="49">
        <f t="shared" si="12"/>
        <v>2.5840815658362972</v>
      </c>
      <c r="K30" s="49">
        <f t="shared" si="12"/>
        <v>2.6139290195840936</v>
      </c>
      <c r="L30" s="49">
        <f t="shared" si="12"/>
        <v>2.6365323093895645</v>
      </c>
      <c r="M30" s="49">
        <f t="shared" si="12"/>
        <v>2.7095853931753586</v>
      </c>
      <c r="N30" s="49">
        <f t="shared" si="12"/>
        <v>2.6145087571728798</v>
      </c>
      <c r="O30" s="49">
        <f t="shared" ref="O30:P30" si="13">O13*100/O$21</f>
        <v>2.6931182935955578</v>
      </c>
      <c r="P30" s="49">
        <f t="shared" si="13"/>
        <v>2.7319905760643666</v>
      </c>
      <c r="Q30" s="50">
        <f t="shared" ref="Q30" si="14">Q13*100/Q$21</f>
        <v>2.4884940065573899</v>
      </c>
    </row>
    <row r="31" spans="1:26" ht="10.5" customHeight="1">
      <c r="A31" s="3"/>
      <c r="B31" s="43" t="s">
        <v>5</v>
      </c>
      <c r="C31" s="49">
        <f t="shared" ref="C31:N31" si="15">C14*100/C$21</f>
        <v>0.67069518278113782</v>
      </c>
      <c r="D31" s="49">
        <f t="shared" si="15"/>
        <v>0.7533603892036792</v>
      </c>
      <c r="E31" s="49">
        <f t="shared" si="15"/>
        <v>0.84094598734959447</v>
      </c>
      <c r="F31" s="49">
        <f t="shared" si="15"/>
        <v>1.007133446323681</v>
      </c>
      <c r="G31" s="49">
        <f t="shared" si="15"/>
        <v>1.0628207709003741</v>
      </c>
      <c r="H31" s="49">
        <f t="shared" si="15"/>
        <v>1.1757599432007386</v>
      </c>
      <c r="I31" s="49">
        <f t="shared" si="15"/>
        <v>1.1232103273562055</v>
      </c>
      <c r="J31" s="49">
        <f t="shared" si="15"/>
        <v>1.1830952665163434</v>
      </c>
      <c r="K31" s="49">
        <f t="shared" si="15"/>
        <v>1.3135524267401553</v>
      </c>
      <c r="L31" s="49">
        <f t="shared" si="15"/>
        <v>1.3009938291747689</v>
      </c>
      <c r="M31" s="49">
        <f t="shared" si="15"/>
        <v>1.2671191941314306</v>
      </c>
      <c r="N31" s="49">
        <f t="shared" si="15"/>
        <v>1.1350591424600776</v>
      </c>
      <c r="O31" s="49">
        <f t="shared" ref="O31:P31" si="16">O14*100/O$21</f>
        <v>1.2712097993575304</v>
      </c>
      <c r="P31" s="49">
        <f t="shared" si="16"/>
        <v>1.2446125096396257</v>
      </c>
      <c r="Q31" s="50">
        <f t="shared" ref="Q31" si="17">Q14*100/Q$21</f>
        <v>1.2610316500180681</v>
      </c>
    </row>
    <row r="32" spans="1:26" ht="10.5" customHeight="1">
      <c r="A32" s="3"/>
      <c r="B32" s="43" t="s">
        <v>6</v>
      </c>
      <c r="C32" s="49">
        <f t="shared" ref="C32:N32" si="18">C15*100/C$21</f>
        <v>0.29015296685948511</v>
      </c>
      <c r="D32" s="49">
        <f t="shared" si="18"/>
        <v>0.32044067160870071</v>
      </c>
      <c r="E32" s="49">
        <f t="shared" si="18"/>
        <v>0.27154367789865869</v>
      </c>
      <c r="F32" s="49">
        <f t="shared" si="18"/>
        <v>0.27152648138759772</v>
      </c>
      <c r="G32" s="49">
        <f t="shared" si="18"/>
        <v>0.2705777631148869</v>
      </c>
      <c r="H32" s="49">
        <f t="shared" si="18"/>
        <v>0.25214432699195016</v>
      </c>
      <c r="I32" s="49">
        <f t="shared" si="18"/>
        <v>0.27555790746638592</v>
      </c>
      <c r="J32" s="49">
        <f t="shared" si="18"/>
        <v>0.25542487006701081</v>
      </c>
      <c r="K32" s="49">
        <f t="shared" si="18"/>
        <v>0.28379045222686156</v>
      </c>
      <c r="L32" s="49">
        <f t="shared" si="18"/>
        <v>0.35253880160042506</v>
      </c>
      <c r="M32" s="49">
        <f t="shared" si="18"/>
        <v>0.34595911474351987</v>
      </c>
      <c r="N32" s="49">
        <f t="shared" si="18"/>
        <v>0.30072294352368778</v>
      </c>
      <c r="O32" s="49">
        <f t="shared" ref="O32:P32" si="19">O15*100/O$21</f>
        <v>0.30013065898844238</v>
      </c>
      <c r="P32" s="49">
        <f t="shared" si="19"/>
        <v>0.29767317048042441</v>
      </c>
      <c r="Q32" s="50">
        <f t="shared" ref="Q32" si="20">Q15*100/Q$21</f>
        <v>0.28389527604163106</v>
      </c>
    </row>
    <row r="33" spans="1:21" ht="10.5" customHeight="1">
      <c r="A33" s="3"/>
      <c r="B33" s="7" t="s">
        <v>14</v>
      </c>
      <c r="C33" s="49"/>
      <c r="D33" s="49"/>
      <c r="E33" s="49"/>
      <c r="F33" s="49"/>
      <c r="G33" s="49"/>
      <c r="H33" s="49"/>
      <c r="I33" s="49"/>
      <c r="J33" s="49"/>
      <c r="K33" s="49"/>
      <c r="L33" s="49"/>
      <c r="M33" s="49"/>
      <c r="N33" s="49"/>
      <c r="O33" s="49"/>
      <c r="P33" s="49"/>
      <c r="Q33" s="50"/>
    </row>
    <row r="34" spans="1:21" ht="10.5" customHeight="1">
      <c r="A34" s="3"/>
      <c r="B34" s="46" t="s">
        <v>7</v>
      </c>
      <c r="C34" s="49">
        <f t="shared" ref="C34:N34" si="21">C17*100/C$21</f>
        <v>2.5450158755155252</v>
      </c>
      <c r="D34" s="49">
        <f t="shared" si="21"/>
        <v>2.5148290882295394</v>
      </c>
      <c r="E34" s="49">
        <f t="shared" si="21"/>
        <v>2.5778436647126588</v>
      </c>
      <c r="F34" s="49">
        <f t="shared" si="21"/>
        <v>3.4359722654077856</v>
      </c>
      <c r="G34" s="49">
        <f t="shared" si="21"/>
        <v>3.6536586391341843</v>
      </c>
      <c r="H34" s="49">
        <f t="shared" si="21"/>
        <v>3.9406466802351519</v>
      </c>
      <c r="I34" s="49">
        <f t="shared" si="21"/>
        <v>4.5786440353547864</v>
      </c>
      <c r="J34" s="49">
        <f t="shared" si="21"/>
        <v>3.8530601896967518</v>
      </c>
      <c r="K34" s="49">
        <f t="shared" si="21"/>
        <v>2.9876900710779903</v>
      </c>
      <c r="L34" s="49">
        <f t="shared" si="21"/>
        <v>2.0685499408226891</v>
      </c>
      <c r="M34" s="49">
        <f t="shared" si="21"/>
        <v>2.0498096864973507</v>
      </c>
      <c r="N34" s="49">
        <f t="shared" si="21"/>
        <v>2.6171033662174743</v>
      </c>
      <c r="O34" s="49">
        <f t="shared" ref="O34:P34" si="22">O17*100/O$21</f>
        <v>2.7049607533761515</v>
      </c>
      <c r="P34" s="49">
        <f t="shared" si="22"/>
        <v>2.5574802679677129</v>
      </c>
      <c r="Q34" s="50">
        <f t="shared" ref="Q34" si="23">Q17*100/Q$21</f>
        <v>1.7069206850228746</v>
      </c>
    </row>
    <row r="35" spans="1:21" ht="11.25" customHeight="1">
      <c r="A35" s="3"/>
      <c r="B35" s="46" t="s">
        <v>29</v>
      </c>
      <c r="C35" s="49">
        <f t="shared" ref="C35:N35" si="24">C18*100/C$21</f>
        <v>6.3312636949402199</v>
      </c>
      <c r="D35" s="49">
        <f t="shared" si="24"/>
        <v>6.9681662007256007</v>
      </c>
      <c r="E35" s="49">
        <f t="shared" si="24"/>
        <v>7.2030826682993876</v>
      </c>
      <c r="F35" s="49">
        <f t="shared" si="24"/>
        <v>8.5435400026723016</v>
      </c>
      <c r="G35" s="49">
        <f t="shared" si="24"/>
        <v>8.3078959216532642</v>
      </c>
      <c r="H35" s="49">
        <f t="shared" si="24"/>
        <v>8.8377227021658946</v>
      </c>
      <c r="I35" s="49">
        <f t="shared" si="24"/>
        <v>9.6290826817152677</v>
      </c>
      <c r="J35" s="49">
        <f t="shared" si="24"/>
        <v>8.9928534263898676</v>
      </c>
      <c r="K35" s="49">
        <f t="shared" si="24"/>
        <v>8.6223280530773341</v>
      </c>
      <c r="L35" s="49">
        <f t="shared" si="24"/>
        <v>8.2769459790663031</v>
      </c>
      <c r="M35" s="49">
        <f t="shared" si="24"/>
        <v>9.7067192702259248</v>
      </c>
      <c r="N35" s="49">
        <f t="shared" si="24"/>
        <v>10.1440655651583</v>
      </c>
      <c r="O35" s="49">
        <f t="shared" ref="O35:P35" si="25">O18*100/O$21</f>
        <v>9.0180408078407073</v>
      </c>
      <c r="P35" s="49">
        <f t="shared" si="25"/>
        <v>8.7885463874423326</v>
      </c>
      <c r="Q35" s="50">
        <f t="shared" ref="Q35" si="26">Q18*100/Q$21</f>
        <v>8.7434837134550705</v>
      </c>
      <c r="S35" s="31"/>
      <c r="T35" s="31"/>
      <c r="U35" s="31"/>
    </row>
    <row r="36" spans="1:21" ht="10.5" customHeight="1">
      <c r="A36" s="3"/>
      <c r="B36" s="7" t="s">
        <v>10</v>
      </c>
      <c r="C36" s="49"/>
      <c r="D36" s="49"/>
      <c r="E36" s="49"/>
      <c r="F36" s="49"/>
      <c r="G36" s="49"/>
      <c r="H36" s="49"/>
      <c r="I36" s="49"/>
      <c r="J36" s="49"/>
      <c r="K36" s="49"/>
      <c r="L36" s="49"/>
      <c r="M36" s="49"/>
      <c r="N36" s="49"/>
      <c r="O36" s="49"/>
      <c r="P36" s="49"/>
      <c r="Q36" s="50"/>
    </row>
    <row r="37" spans="1:21" ht="10.5" customHeight="1">
      <c r="A37" s="3"/>
      <c r="B37" s="46" t="s">
        <v>11</v>
      </c>
      <c r="C37" s="49">
        <f t="shared" ref="C37:N37" si="27">C20*100/C$21</f>
        <v>0.60678275035802676</v>
      </c>
      <c r="D37" s="49">
        <f t="shared" si="27"/>
        <v>0.67702277950933065</v>
      </c>
      <c r="E37" s="49">
        <f t="shared" si="27"/>
        <v>0.70562632131595315</v>
      </c>
      <c r="F37" s="49">
        <f t="shared" si="27"/>
        <v>0.45045183888779627</v>
      </c>
      <c r="G37" s="49">
        <f t="shared" si="27"/>
        <v>0.62870978668265309</v>
      </c>
      <c r="H37" s="49">
        <f t="shared" si="27"/>
        <v>0.53192791895223523</v>
      </c>
      <c r="I37" s="49">
        <f t="shared" si="27"/>
        <v>0.68258868083733382</v>
      </c>
      <c r="J37" s="49">
        <f t="shared" si="27"/>
        <v>0.5634465930148651</v>
      </c>
      <c r="K37" s="49">
        <f t="shared" si="27"/>
        <v>0.45827727120385253</v>
      </c>
      <c r="L37" s="49">
        <f t="shared" si="27"/>
        <v>0.37874822585992701</v>
      </c>
      <c r="M37" s="49">
        <f t="shared" si="27"/>
        <v>0.4966529456374672</v>
      </c>
      <c r="N37" s="49">
        <f t="shared" si="27"/>
        <v>0.50422492014094067</v>
      </c>
      <c r="O37" s="49">
        <f t="shared" ref="O37:P37" si="28">O20*100/O$21</f>
        <v>0.47188987367991642</v>
      </c>
      <c r="P37" s="49">
        <f t="shared" si="28"/>
        <v>0.66578081758838437</v>
      </c>
      <c r="Q37" s="50">
        <f t="shared" ref="Q37" si="29">Q20*100/Q$21</f>
        <v>0.61487382932453605</v>
      </c>
    </row>
    <row r="38" spans="1:21" ht="12" customHeight="1">
      <c r="A38" s="3"/>
      <c r="B38" s="9" t="s">
        <v>8</v>
      </c>
      <c r="C38" s="13">
        <f t="shared" ref="C38:N38" si="30">C21*100/C$21</f>
        <v>100</v>
      </c>
      <c r="D38" s="13">
        <f t="shared" si="30"/>
        <v>100</v>
      </c>
      <c r="E38" s="13">
        <f t="shared" si="30"/>
        <v>100</v>
      </c>
      <c r="F38" s="13">
        <f t="shared" si="30"/>
        <v>100</v>
      </c>
      <c r="G38" s="13">
        <f t="shared" si="30"/>
        <v>100</v>
      </c>
      <c r="H38" s="13">
        <f t="shared" si="30"/>
        <v>100</v>
      </c>
      <c r="I38" s="13">
        <f t="shared" si="30"/>
        <v>100</v>
      </c>
      <c r="J38" s="13">
        <f t="shared" si="30"/>
        <v>100</v>
      </c>
      <c r="K38" s="13">
        <f t="shared" si="30"/>
        <v>100</v>
      </c>
      <c r="L38" s="13">
        <f t="shared" si="30"/>
        <v>100</v>
      </c>
      <c r="M38" s="13">
        <f t="shared" si="30"/>
        <v>100</v>
      </c>
      <c r="N38" s="13">
        <f t="shared" si="30"/>
        <v>100</v>
      </c>
      <c r="O38" s="13">
        <f t="shared" ref="O38:P38" si="31">O21*100/O$21</f>
        <v>100</v>
      </c>
      <c r="P38" s="13">
        <f t="shared" si="31"/>
        <v>100</v>
      </c>
      <c r="Q38" s="14">
        <f t="shared" ref="Q38" si="32">Q21*100/Q$21</f>
        <v>100</v>
      </c>
    </row>
    <row r="39" spans="1:21" ht="2.4500000000000002" customHeight="1">
      <c r="A39" s="15"/>
      <c r="B39" s="16"/>
      <c r="C39" s="16"/>
      <c r="D39" s="17"/>
      <c r="E39" s="17"/>
      <c r="F39" s="17"/>
      <c r="G39" s="17"/>
      <c r="H39" s="17"/>
      <c r="I39" s="17"/>
      <c r="J39" s="17"/>
      <c r="K39" s="17"/>
      <c r="L39" s="17"/>
      <c r="M39" s="17"/>
      <c r="N39" s="17"/>
      <c r="O39" s="17"/>
      <c r="P39" s="17"/>
      <c r="Q39" s="18"/>
    </row>
    <row r="40" spans="1:21" ht="20.25" customHeight="1">
      <c r="A40" s="19"/>
      <c r="B40" s="20"/>
      <c r="C40" s="20"/>
      <c r="D40" s="6"/>
      <c r="E40" s="6"/>
      <c r="F40" s="6"/>
      <c r="G40" s="6"/>
      <c r="H40" s="6"/>
      <c r="I40" s="6"/>
      <c r="J40" s="6"/>
      <c r="K40" s="6"/>
      <c r="L40" s="6"/>
      <c r="M40" s="6"/>
      <c r="N40" s="6"/>
      <c r="O40" s="6"/>
      <c r="P40" s="6"/>
    </row>
    <row r="41" spans="1:21" ht="18.75" customHeight="1">
      <c r="A41" s="19"/>
      <c r="B41" s="20"/>
      <c r="C41" s="20"/>
      <c r="D41" s="6"/>
      <c r="F41" s="70" t="s">
        <v>34</v>
      </c>
      <c r="G41" s="70"/>
      <c r="H41" s="70"/>
      <c r="I41" s="70"/>
      <c r="J41" s="70"/>
      <c r="K41" s="70"/>
      <c r="L41" s="70"/>
      <c r="M41" s="70"/>
      <c r="N41" s="70"/>
      <c r="O41" s="70"/>
      <c r="P41" s="70"/>
      <c r="Q41" s="70"/>
    </row>
    <row r="42" spans="1:21" ht="9" customHeight="1">
      <c r="A42" s="19"/>
      <c r="B42" s="20"/>
      <c r="C42" s="20"/>
      <c r="D42" s="21"/>
      <c r="E42" s="21"/>
      <c r="F42" s="21"/>
      <c r="G42" s="21"/>
      <c r="H42" s="21"/>
      <c r="I42" s="21"/>
    </row>
    <row r="43" spans="1:21" s="33" customFormat="1" ht="11.25">
      <c r="A43" s="32" t="s">
        <v>15</v>
      </c>
    </row>
    <row r="44" spans="1:21" s="33" customFormat="1" ht="11.25">
      <c r="A44" s="32" t="s">
        <v>16</v>
      </c>
    </row>
    <row r="45" spans="1:21" ht="10.5">
      <c r="A45" s="19"/>
      <c r="B45" s="22"/>
      <c r="C45" s="22"/>
      <c r="D45" s="6"/>
      <c r="E45" s="6"/>
      <c r="F45" s="6"/>
      <c r="G45" s="6"/>
      <c r="H45" s="6"/>
      <c r="I45" s="6"/>
      <c r="J45" s="6"/>
      <c r="K45" s="6"/>
      <c r="L45" s="6"/>
      <c r="M45" s="6"/>
      <c r="N45" s="6"/>
      <c r="O45" s="6"/>
      <c r="P45" s="6"/>
    </row>
    <row r="46" spans="1:21" ht="10.5">
      <c r="A46" s="19"/>
      <c r="B46" s="22"/>
      <c r="C46" s="22"/>
      <c r="D46" s="6"/>
      <c r="E46" s="6"/>
      <c r="F46" s="6"/>
      <c r="G46" s="6"/>
      <c r="H46" s="6"/>
      <c r="I46" s="6"/>
      <c r="J46" s="6"/>
      <c r="K46" s="6"/>
      <c r="L46" s="6"/>
      <c r="M46" s="6"/>
      <c r="N46" s="6"/>
      <c r="O46" s="6"/>
      <c r="P46" s="6"/>
    </row>
    <row r="47" spans="1:21">
      <c r="A47" s="19"/>
      <c r="B47" s="22"/>
      <c r="C47" s="58"/>
      <c r="D47" s="58"/>
      <c r="E47" s="58"/>
      <c r="F47" s="58"/>
      <c r="G47" s="58"/>
      <c r="H47" s="58"/>
      <c r="I47" s="58"/>
      <c r="J47" s="58"/>
      <c r="K47" s="58"/>
      <c r="L47" s="58"/>
      <c r="M47" s="58"/>
      <c r="N47" s="62"/>
      <c r="O47" s="62"/>
      <c r="P47" s="62"/>
      <c r="Q47" s="62"/>
      <c r="R47" s="8"/>
    </row>
    <row r="48" spans="1:21">
      <c r="A48" s="19"/>
      <c r="B48" s="22"/>
      <c r="C48" s="58"/>
      <c r="D48" s="58"/>
      <c r="E48" s="58"/>
      <c r="F48" s="58"/>
      <c r="G48" s="58"/>
      <c r="H48" s="58"/>
      <c r="I48" s="58"/>
      <c r="J48" s="58"/>
      <c r="K48" s="58"/>
      <c r="L48" s="58"/>
      <c r="M48" s="58"/>
      <c r="N48" s="62"/>
      <c r="O48" s="62"/>
      <c r="P48" s="62"/>
      <c r="Q48" s="62"/>
      <c r="R48" s="8"/>
    </row>
    <row r="49" spans="1:17" ht="10.5">
      <c r="A49" s="19"/>
      <c r="B49" s="22"/>
      <c r="C49" s="22"/>
      <c r="D49" s="6"/>
      <c r="E49" s="6"/>
      <c r="F49" s="6"/>
      <c r="G49" s="6"/>
      <c r="H49" s="6"/>
      <c r="I49" s="6"/>
      <c r="J49" s="6"/>
      <c r="K49" s="6"/>
      <c r="L49" s="6"/>
      <c r="M49" s="6"/>
      <c r="N49" s="6"/>
      <c r="O49" s="6"/>
      <c r="P49" s="6"/>
    </row>
    <row r="50" spans="1:17" ht="10.5">
      <c r="A50" s="19"/>
      <c r="B50" s="22"/>
      <c r="C50" s="22"/>
      <c r="D50" s="6"/>
      <c r="E50" s="6"/>
      <c r="F50" s="6"/>
      <c r="G50" s="6"/>
      <c r="H50" s="6"/>
      <c r="I50" s="6"/>
      <c r="J50" s="6"/>
      <c r="K50" s="6"/>
      <c r="L50" s="6"/>
      <c r="M50" s="6"/>
      <c r="N50" s="6"/>
      <c r="O50" s="6"/>
      <c r="P50" s="6"/>
    </row>
    <row r="51" spans="1:17">
      <c r="A51" s="19"/>
      <c r="B51" s="22"/>
      <c r="N51" s="58"/>
      <c r="O51" s="58"/>
      <c r="P51" s="58"/>
      <c r="Q51" s="58"/>
    </row>
    <row r="52" spans="1:17" ht="10.5">
      <c r="A52" s="19"/>
      <c r="B52" s="22"/>
      <c r="C52" s="22"/>
      <c r="D52" s="6"/>
      <c r="E52" s="6"/>
      <c r="F52" s="6"/>
      <c r="G52" s="6"/>
      <c r="H52" s="6"/>
      <c r="I52" s="6"/>
      <c r="J52" s="6"/>
      <c r="K52" s="6"/>
      <c r="L52" s="6"/>
      <c r="M52" s="6"/>
      <c r="N52" s="6"/>
      <c r="O52" s="6"/>
      <c r="P52" s="6"/>
    </row>
    <row r="53" spans="1:17" ht="10.5">
      <c r="A53" s="19"/>
      <c r="B53" s="22"/>
      <c r="C53" s="22"/>
      <c r="D53" s="6"/>
      <c r="E53" s="6"/>
      <c r="F53" s="6"/>
      <c r="G53" s="6"/>
      <c r="H53" s="6"/>
      <c r="I53" s="6"/>
      <c r="J53" s="6"/>
      <c r="K53" s="6"/>
      <c r="L53" s="6"/>
      <c r="M53" s="6"/>
      <c r="N53" s="6"/>
      <c r="O53" s="6"/>
      <c r="P53" s="6"/>
    </row>
    <row r="54" spans="1:17" ht="10.5">
      <c r="A54" s="19"/>
      <c r="B54" s="22"/>
      <c r="C54" s="22"/>
      <c r="D54" s="6"/>
      <c r="E54" s="6"/>
      <c r="F54" s="6"/>
      <c r="G54" s="6"/>
      <c r="H54" s="6"/>
      <c r="I54" s="6"/>
      <c r="J54" s="6"/>
      <c r="K54" s="6"/>
      <c r="L54" s="6"/>
      <c r="M54" s="6"/>
      <c r="N54" s="6"/>
      <c r="O54" s="6"/>
      <c r="P54" s="6"/>
    </row>
    <row r="55" spans="1:17" ht="10.5">
      <c r="A55" s="19"/>
      <c r="B55" s="22"/>
      <c r="C55" s="22"/>
      <c r="D55" s="6"/>
      <c r="E55" s="6"/>
      <c r="F55" s="6"/>
      <c r="G55" s="6"/>
      <c r="H55" s="6"/>
      <c r="I55" s="6"/>
      <c r="J55" s="6"/>
      <c r="K55" s="6"/>
      <c r="L55" s="6"/>
      <c r="M55" s="6"/>
      <c r="N55" s="6"/>
      <c r="O55" s="6"/>
      <c r="P55" s="6"/>
    </row>
    <row r="56" spans="1:17" ht="10.5">
      <c r="A56" s="19"/>
      <c r="B56" s="22"/>
      <c r="C56" s="22"/>
      <c r="D56" s="6"/>
      <c r="E56" s="6"/>
      <c r="F56" s="6"/>
      <c r="G56" s="6"/>
      <c r="H56" s="6"/>
      <c r="I56" s="6"/>
      <c r="J56" s="6"/>
      <c r="K56" s="6"/>
      <c r="L56" s="6"/>
      <c r="M56" s="6"/>
      <c r="N56" s="6"/>
      <c r="O56" s="6"/>
      <c r="P56" s="6"/>
    </row>
    <row r="57" spans="1:17" ht="10.5">
      <c r="A57" s="19"/>
      <c r="B57" s="22"/>
      <c r="C57" s="22"/>
      <c r="D57" s="6"/>
      <c r="E57" s="6"/>
      <c r="F57" s="6"/>
      <c r="G57" s="6"/>
      <c r="H57" s="6"/>
      <c r="I57" s="6"/>
      <c r="J57" s="6"/>
      <c r="K57" s="6"/>
      <c r="L57" s="6"/>
      <c r="M57" s="6"/>
      <c r="N57" s="6"/>
      <c r="O57" s="6"/>
      <c r="P57" s="6"/>
    </row>
    <row r="58" spans="1:17" ht="10.5">
      <c r="A58" s="19"/>
      <c r="B58" s="22"/>
      <c r="C58" s="22"/>
      <c r="D58" s="6"/>
      <c r="E58" s="6"/>
      <c r="F58" s="6"/>
      <c r="G58" s="6"/>
      <c r="H58" s="6"/>
      <c r="I58" s="6"/>
      <c r="J58" s="6"/>
      <c r="K58" s="6"/>
      <c r="L58" s="6"/>
      <c r="M58" s="6"/>
      <c r="N58" s="6"/>
      <c r="O58" s="6"/>
      <c r="P58" s="6"/>
    </row>
    <row r="59" spans="1:17" ht="10.5">
      <c r="A59" s="19"/>
      <c r="B59" s="22"/>
      <c r="C59" s="22"/>
      <c r="D59" s="6"/>
      <c r="E59" s="6"/>
      <c r="F59" s="6"/>
      <c r="G59" s="6"/>
      <c r="H59" s="6"/>
      <c r="I59" s="6"/>
      <c r="J59" s="6"/>
      <c r="K59" s="6"/>
      <c r="L59" s="6"/>
      <c r="M59" s="6"/>
      <c r="N59" s="6"/>
      <c r="O59" s="6"/>
      <c r="P59" s="6"/>
    </row>
    <row r="60" spans="1:17" ht="10.5">
      <c r="A60" s="19"/>
      <c r="B60" s="22"/>
      <c r="C60" s="22"/>
      <c r="D60" s="6"/>
      <c r="E60" s="6"/>
      <c r="F60" s="6"/>
      <c r="G60" s="6"/>
      <c r="H60" s="6"/>
      <c r="I60" s="6"/>
      <c r="J60" s="6"/>
      <c r="K60" s="6"/>
      <c r="L60" s="6"/>
      <c r="M60" s="6"/>
      <c r="N60" s="6"/>
      <c r="O60" s="6"/>
      <c r="P60" s="6"/>
    </row>
    <row r="61" spans="1:17" ht="10.5">
      <c r="A61" s="19"/>
      <c r="B61" s="22"/>
      <c r="C61" s="22"/>
      <c r="D61" s="6"/>
      <c r="E61" s="6"/>
      <c r="F61" s="6"/>
      <c r="G61" s="6"/>
      <c r="H61" s="6"/>
      <c r="I61" s="6"/>
      <c r="J61" s="6"/>
      <c r="K61" s="6"/>
      <c r="L61" s="6"/>
      <c r="M61" s="6"/>
      <c r="N61" s="6"/>
      <c r="O61" s="6"/>
      <c r="P61" s="6"/>
    </row>
    <row r="62" spans="1:17" ht="10.5">
      <c r="A62" s="19"/>
      <c r="B62" s="22"/>
      <c r="C62" s="22"/>
      <c r="D62" s="6"/>
      <c r="E62" s="6"/>
      <c r="F62" s="6"/>
      <c r="G62" s="6"/>
      <c r="H62" s="6"/>
      <c r="I62" s="6"/>
      <c r="J62" s="6"/>
      <c r="K62" s="6"/>
      <c r="L62" s="6"/>
      <c r="M62" s="6"/>
      <c r="N62" s="6"/>
      <c r="O62" s="6"/>
      <c r="P62" s="6"/>
    </row>
    <row r="63" spans="1:17" ht="10.5">
      <c r="A63" s="19"/>
      <c r="B63" s="22"/>
      <c r="C63" s="22"/>
      <c r="D63" s="6"/>
      <c r="E63" s="6"/>
      <c r="F63" s="6"/>
      <c r="G63" s="6"/>
      <c r="H63" s="6"/>
      <c r="I63" s="6"/>
      <c r="J63" s="6"/>
      <c r="K63" s="6"/>
      <c r="L63" s="6"/>
      <c r="M63" s="6"/>
      <c r="N63" s="6"/>
      <c r="O63" s="6"/>
      <c r="P63" s="6"/>
    </row>
    <row r="64" spans="1:17" ht="10.5">
      <c r="A64" s="19"/>
      <c r="B64" s="22"/>
      <c r="C64" s="22"/>
      <c r="D64" s="6"/>
      <c r="E64" s="6"/>
      <c r="F64" s="6"/>
      <c r="G64" s="6"/>
      <c r="H64" s="6"/>
      <c r="I64" s="6"/>
      <c r="J64" s="6"/>
      <c r="K64" s="6"/>
      <c r="L64" s="6"/>
      <c r="M64" s="6"/>
      <c r="N64" s="6"/>
      <c r="O64" s="6"/>
      <c r="P64" s="6"/>
    </row>
    <row r="65" spans="1:16" ht="10.5">
      <c r="A65" s="19"/>
      <c r="B65" s="22"/>
      <c r="C65" s="22"/>
      <c r="D65" s="6"/>
      <c r="E65" s="6"/>
      <c r="F65" s="6"/>
      <c r="G65" s="6"/>
      <c r="H65" s="6"/>
      <c r="I65" s="6"/>
      <c r="J65" s="6"/>
      <c r="K65" s="6"/>
      <c r="L65" s="6"/>
      <c r="M65" s="6"/>
      <c r="N65" s="6"/>
      <c r="O65" s="6"/>
      <c r="P65" s="6"/>
    </row>
    <row r="66" spans="1:16" ht="10.5">
      <c r="A66" s="19"/>
      <c r="B66" s="22"/>
      <c r="C66" s="22"/>
      <c r="D66" s="6"/>
      <c r="E66" s="6"/>
      <c r="F66" s="6"/>
      <c r="G66" s="6"/>
      <c r="H66" s="6"/>
      <c r="I66" s="6"/>
      <c r="J66" s="6"/>
      <c r="K66" s="6"/>
      <c r="L66" s="6"/>
      <c r="M66" s="6"/>
      <c r="N66" s="6"/>
      <c r="O66" s="6"/>
      <c r="P66" s="6"/>
    </row>
    <row r="67" spans="1:16" ht="10.5">
      <c r="A67" s="19"/>
      <c r="B67" s="22"/>
      <c r="C67" s="22"/>
      <c r="D67" s="6"/>
      <c r="E67" s="6"/>
      <c r="F67" s="6"/>
      <c r="G67" s="6"/>
      <c r="H67" s="6"/>
      <c r="I67" s="6"/>
      <c r="J67" s="6"/>
      <c r="K67" s="6"/>
      <c r="L67" s="6"/>
      <c r="M67" s="6"/>
      <c r="N67" s="6"/>
      <c r="O67" s="6"/>
      <c r="P67" s="6"/>
    </row>
    <row r="68" spans="1:16" ht="10.5">
      <c r="A68" s="19"/>
      <c r="B68" s="22"/>
      <c r="C68" s="22"/>
      <c r="D68" s="6"/>
      <c r="E68" s="6"/>
      <c r="F68" s="6"/>
      <c r="G68" s="6"/>
      <c r="H68" s="6"/>
      <c r="I68" s="6"/>
      <c r="J68" s="6"/>
      <c r="K68" s="6"/>
      <c r="L68" s="6"/>
      <c r="M68" s="6"/>
      <c r="N68" s="6"/>
      <c r="O68" s="6"/>
      <c r="P68" s="6"/>
    </row>
    <row r="69" spans="1:16" ht="10.5">
      <c r="A69" s="19"/>
      <c r="B69" s="22"/>
      <c r="C69" s="22"/>
      <c r="D69" s="6"/>
      <c r="E69" s="6"/>
      <c r="F69" s="6"/>
      <c r="G69" s="6"/>
      <c r="H69" s="6"/>
      <c r="I69" s="6"/>
      <c r="J69" s="6"/>
      <c r="K69" s="6"/>
      <c r="L69" s="6"/>
      <c r="M69" s="6"/>
      <c r="N69" s="6"/>
      <c r="O69" s="6"/>
      <c r="P69" s="6"/>
    </row>
    <row r="70" spans="1:16" ht="10.5">
      <c r="A70" s="19"/>
      <c r="B70" s="22"/>
      <c r="C70" s="22"/>
      <c r="D70" s="6"/>
      <c r="E70" s="6"/>
      <c r="F70" s="6"/>
      <c r="G70" s="6"/>
      <c r="H70" s="6"/>
      <c r="I70" s="6"/>
      <c r="J70" s="6"/>
      <c r="K70" s="6"/>
      <c r="L70" s="6"/>
      <c r="M70" s="6"/>
      <c r="N70" s="6"/>
      <c r="O70" s="6"/>
      <c r="P70" s="6"/>
    </row>
    <row r="71" spans="1:16" ht="10.5">
      <c r="A71" s="19"/>
      <c r="B71" s="22"/>
      <c r="C71" s="22"/>
      <c r="D71" s="6"/>
      <c r="E71" s="6"/>
      <c r="F71" s="6"/>
      <c r="G71" s="6"/>
      <c r="H71" s="6"/>
      <c r="I71" s="6"/>
      <c r="J71" s="6"/>
      <c r="K71" s="6"/>
      <c r="L71" s="6"/>
      <c r="M71" s="6"/>
      <c r="N71" s="6"/>
      <c r="O71" s="6"/>
      <c r="P71" s="6"/>
    </row>
    <row r="72" spans="1:16" ht="12.75">
      <c r="D72" s="24"/>
      <c r="E72" s="24"/>
      <c r="F72" s="24"/>
      <c r="G72" s="24"/>
      <c r="H72" s="25"/>
      <c r="I72" s="25"/>
      <c r="J72" s="25"/>
      <c r="K72" s="25"/>
      <c r="L72" s="25"/>
      <c r="M72" s="25"/>
      <c r="N72" s="25"/>
      <c r="O72" s="25"/>
      <c r="P72" s="25"/>
    </row>
    <row r="73" spans="1:16" ht="12.75">
      <c r="D73" s="24"/>
      <c r="E73" s="24"/>
      <c r="F73" s="24"/>
      <c r="G73" s="24"/>
      <c r="H73" s="25"/>
      <c r="I73" s="25"/>
      <c r="J73" s="25"/>
      <c r="K73" s="25"/>
      <c r="L73" s="25"/>
      <c r="M73" s="25"/>
      <c r="N73" s="25"/>
      <c r="O73" s="25"/>
      <c r="P73" s="25"/>
    </row>
    <row r="74" spans="1:16">
      <c r="D74" s="24"/>
      <c r="E74" s="24"/>
      <c r="F74" s="24"/>
      <c r="G74" s="24"/>
      <c r="H74" s="24"/>
      <c r="I74" s="24"/>
      <c r="J74" s="24"/>
      <c r="K74" s="24"/>
      <c r="L74" s="24"/>
      <c r="M74" s="24"/>
      <c r="N74" s="24"/>
      <c r="O74" s="24"/>
      <c r="P74" s="24"/>
    </row>
    <row r="75" spans="1:16">
      <c r="D75" s="24"/>
      <c r="E75" s="24"/>
      <c r="F75" s="24"/>
      <c r="G75" s="24"/>
      <c r="H75" s="24"/>
      <c r="I75" s="24"/>
      <c r="J75" s="24"/>
      <c r="K75" s="24"/>
      <c r="L75" s="24"/>
      <c r="M75" s="24"/>
      <c r="N75" s="24"/>
      <c r="O75" s="24"/>
      <c r="P75" s="24"/>
    </row>
    <row r="76" spans="1:16">
      <c r="D76" s="24"/>
      <c r="E76" s="24"/>
      <c r="F76" s="24"/>
      <c r="G76" s="24"/>
      <c r="H76" s="24"/>
      <c r="I76" s="24"/>
      <c r="J76" s="24"/>
      <c r="K76" s="24"/>
      <c r="L76" s="24"/>
      <c r="M76" s="24"/>
      <c r="N76" s="24"/>
      <c r="O76" s="24"/>
      <c r="P76" s="24"/>
    </row>
    <row r="77" spans="1:16">
      <c r="D77" s="24"/>
      <c r="E77" s="24"/>
      <c r="F77" s="24"/>
      <c r="G77" s="24"/>
      <c r="H77" s="24"/>
      <c r="I77" s="24"/>
      <c r="J77" s="24"/>
      <c r="K77" s="24"/>
      <c r="L77" s="24"/>
      <c r="M77" s="24"/>
      <c r="N77" s="24"/>
      <c r="O77" s="24"/>
      <c r="P77" s="24"/>
    </row>
    <row r="78" spans="1:16">
      <c r="D78" s="24"/>
      <c r="E78" s="24"/>
      <c r="F78" s="24"/>
      <c r="G78" s="24"/>
      <c r="H78" s="24"/>
      <c r="I78" s="24"/>
      <c r="J78" s="24"/>
      <c r="K78" s="24"/>
      <c r="L78" s="24"/>
      <c r="M78" s="24"/>
      <c r="N78" s="24"/>
      <c r="O78" s="24"/>
      <c r="P78" s="24"/>
    </row>
    <row r="79" spans="1:16">
      <c r="D79" s="24"/>
      <c r="E79" s="24"/>
      <c r="F79" s="24"/>
      <c r="G79" s="24"/>
      <c r="H79" s="24"/>
      <c r="I79" s="24"/>
      <c r="J79" s="24"/>
      <c r="K79" s="24"/>
      <c r="L79" s="24"/>
      <c r="M79" s="24"/>
      <c r="N79" s="24"/>
      <c r="O79" s="24"/>
      <c r="P79" s="24"/>
    </row>
    <row r="80" spans="1:16">
      <c r="D80" s="24"/>
      <c r="E80" s="24"/>
      <c r="F80" s="24"/>
      <c r="G80" s="24"/>
      <c r="H80" s="24"/>
      <c r="I80" s="24"/>
      <c r="J80" s="24"/>
      <c r="K80" s="24"/>
      <c r="L80" s="24"/>
      <c r="M80" s="24"/>
      <c r="N80" s="24"/>
      <c r="O80" s="24"/>
      <c r="P80" s="24"/>
    </row>
    <row r="81" spans="4:16">
      <c r="D81" s="24"/>
      <c r="E81" s="24"/>
      <c r="F81" s="24"/>
      <c r="G81" s="24"/>
      <c r="H81" s="24"/>
      <c r="I81" s="24"/>
      <c r="J81" s="24"/>
      <c r="K81" s="24"/>
      <c r="L81" s="24"/>
      <c r="M81" s="24"/>
      <c r="N81" s="24"/>
      <c r="O81" s="24"/>
      <c r="P81" s="24"/>
    </row>
    <row r="82" spans="4:16">
      <c r="D82" s="24"/>
      <c r="E82" s="24"/>
      <c r="F82" s="24"/>
      <c r="G82" s="24"/>
      <c r="H82" s="24"/>
      <c r="I82" s="24"/>
      <c r="J82" s="24"/>
      <c r="K82" s="24"/>
      <c r="L82" s="24"/>
      <c r="M82" s="24"/>
      <c r="N82" s="24"/>
      <c r="O82" s="24"/>
      <c r="P82" s="24"/>
    </row>
    <row r="83" spans="4:16">
      <c r="D83" s="24"/>
      <c r="E83" s="24"/>
      <c r="F83" s="24"/>
      <c r="G83" s="24"/>
      <c r="H83" s="24"/>
      <c r="I83" s="24"/>
      <c r="J83" s="24"/>
      <c r="K83" s="24"/>
      <c r="L83" s="24"/>
      <c r="M83" s="24"/>
      <c r="N83" s="24"/>
      <c r="O83" s="24"/>
      <c r="P83" s="24"/>
    </row>
    <row r="84" spans="4:16">
      <c r="D84" s="24"/>
      <c r="E84" s="24"/>
      <c r="F84" s="24"/>
      <c r="G84" s="24"/>
      <c r="H84" s="24"/>
      <c r="I84" s="24"/>
      <c r="J84" s="24"/>
      <c r="K84" s="24"/>
      <c r="L84" s="24"/>
      <c r="M84" s="24"/>
      <c r="N84" s="24"/>
      <c r="O84" s="24"/>
      <c r="P84" s="24"/>
    </row>
    <row r="85" spans="4:16">
      <c r="D85" s="24"/>
      <c r="E85" s="24"/>
      <c r="F85" s="24"/>
      <c r="G85" s="24"/>
      <c r="H85" s="24"/>
      <c r="I85" s="24"/>
      <c r="J85" s="24"/>
      <c r="K85" s="24"/>
      <c r="L85" s="24"/>
      <c r="M85" s="24"/>
      <c r="N85" s="24"/>
      <c r="O85" s="24"/>
      <c r="P85" s="24"/>
    </row>
    <row r="86" spans="4:16">
      <c r="D86" s="24"/>
      <c r="E86" s="24"/>
      <c r="F86" s="24"/>
      <c r="G86" s="24"/>
      <c r="H86" s="24"/>
      <c r="I86" s="24"/>
      <c r="J86" s="24"/>
      <c r="K86" s="24"/>
      <c r="L86" s="24"/>
      <c r="M86" s="24"/>
      <c r="N86" s="24"/>
      <c r="O86" s="24"/>
      <c r="P86" s="24"/>
    </row>
    <row r="87" spans="4:16">
      <c r="D87" s="24"/>
      <c r="E87" s="24"/>
      <c r="F87" s="24"/>
      <c r="G87" s="24"/>
      <c r="H87" s="24"/>
      <c r="I87" s="24"/>
      <c r="J87" s="24"/>
      <c r="K87" s="24"/>
      <c r="L87" s="24"/>
      <c r="M87" s="24"/>
      <c r="N87" s="24"/>
      <c r="O87" s="24"/>
      <c r="P87" s="24"/>
    </row>
    <row r="88" spans="4:16">
      <c r="D88" s="24"/>
      <c r="E88" s="24"/>
      <c r="F88" s="24"/>
      <c r="G88" s="24"/>
      <c r="H88" s="24"/>
      <c r="I88" s="24"/>
      <c r="J88" s="24"/>
      <c r="K88" s="24"/>
      <c r="L88" s="24"/>
      <c r="M88" s="24"/>
      <c r="N88" s="24"/>
      <c r="O88" s="24"/>
      <c r="P88" s="24"/>
    </row>
    <row r="89" spans="4:16">
      <c r="D89" s="24"/>
      <c r="E89" s="24"/>
      <c r="F89" s="24"/>
      <c r="G89" s="24"/>
      <c r="H89" s="24"/>
      <c r="I89" s="24"/>
      <c r="J89" s="24"/>
      <c r="K89" s="24"/>
      <c r="L89" s="24"/>
      <c r="M89" s="24"/>
      <c r="N89" s="24"/>
      <c r="O89" s="24"/>
      <c r="P89" s="24"/>
    </row>
    <row r="90" spans="4:16">
      <c r="D90" s="24"/>
      <c r="E90" s="24"/>
      <c r="F90" s="24"/>
      <c r="G90" s="24"/>
      <c r="H90" s="24"/>
      <c r="I90" s="24"/>
      <c r="J90" s="24"/>
      <c r="K90" s="24"/>
      <c r="L90" s="24"/>
      <c r="M90" s="24"/>
      <c r="N90" s="24"/>
      <c r="O90" s="24"/>
      <c r="P90" s="24"/>
    </row>
    <row r="91" spans="4:16">
      <c r="D91" s="24"/>
      <c r="E91" s="24"/>
      <c r="F91" s="24"/>
      <c r="G91" s="24"/>
      <c r="H91" s="24"/>
      <c r="I91" s="24"/>
      <c r="J91" s="24"/>
      <c r="K91" s="24"/>
      <c r="L91" s="24"/>
      <c r="M91" s="24"/>
      <c r="N91" s="24"/>
      <c r="O91" s="24"/>
      <c r="P91" s="24"/>
    </row>
    <row r="92" spans="4:16">
      <c r="D92" s="24"/>
      <c r="E92" s="24"/>
      <c r="F92" s="24"/>
      <c r="G92" s="24"/>
      <c r="H92" s="24"/>
      <c r="I92" s="24"/>
      <c r="J92" s="24"/>
      <c r="K92" s="24"/>
      <c r="L92" s="24"/>
      <c r="M92" s="24"/>
      <c r="N92" s="24"/>
      <c r="O92" s="24"/>
      <c r="P92" s="24"/>
    </row>
    <row r="93" spans="4:16">
      <c r="D93" s="24"/>
      <c r="E93" s="24"/>
      <c r="F93" s="24"/>
      <c r="G93" s="24"/>
      <c r="H93" s="24"/>
      <c r="I93" s="24"/>
      <c r="J93" s="24"/>
      <c r="K93" s="24"/>
      <c r="L93" s="24"/>
      <c r="M93" s="24"/>
      <c r="N93" s="24"/>
      <c r="O93" s="24"/>
      <c r="P93" s="24"/>
    </row>
    <row r="94" spans="4:16">
      <c r="D94" s="24"/>
      <c r="E94" s="24"/>
      <c r="F94" s="24"/>
      <c r="G94" s="24"/>
      <c r="H94" s="24"/>
      <c r="I94" s="24"/>
      <c r="J94" s="24"/>
      <c r="K94" s="24"/>
      <c r="L94" s="24"/>
      <c r="M94" s="24"/>
      <c r="N94" s="24"/>
      <c r="O94" s="24"/>
      <c r="P94" s="24"/>
    </row>
    <row r="95" spans="4:16">
      <c r="D95" s="24"/>
      <c r="E95" s="24"/>
      <c r="F95" s="24"/>
      <c r="G95" s="24"/>
      <c r="H95" s="24"/>
      <c r="I95" s="24"/>
      <c r="J95" s="24"/>
      <c r="K95" s="24"/>
      <c r="L95" s="24"/>
      <c r="M95" s="24"/>
      <c r="N95" s="24"/>
      <c r="O95" s="24"/>
      <c r="P95" s="24"/>
    </row>
    <row r="96" spans="4:16">
      <c r="D96" s="24"/>
      <c r="E96" s="24"/>
      <c r="F96" s="24"/>
      <c r="G96" s="24"/>
      <c r="H96" s="24"/>
      <c r="I96" s="24"/>
      <c r="J96" s="24"/>
      <c r="K96" s="24"/>
      <c r="L96" s="24"/>
      <c r="M96" s="24"/>
      <c r="N96" s="24"/>
      <c r="O96" s="24"/>
      <c r="P96" s="24"/>
    </row>
    <row r="97" spans="4:16">
      <c r="D97" s="24"/>
      <c r="E97" s="24"/>
      <c r="F97" s="24"/>
      <c r="G97" s="24"/>
      <c r="H97" s="24"/>
      <c r="I97" s="24"/>
      <c r="J97" s="24"/>
      <c r="K97" s="24"/>
      <c r="L97" s="24"/>
      <c r="M97" s="24"/>
      <c r="N97" s="24"/>
      <c r="O97" s="24"/>
      <c r="P97" s="24"/>
    </row>
    <row r="98" spans="4:16">
      <c r="D98" s="24"/>
      <c r="E98" s="24"/>
      <c r="F98" s="24"/>
      <c r="G98" s="24"/>
      <c r="H98" s="24"/>
      <c r="I98" s="24"/>
      <c r="J98" s="24"/>
      <c r="K98" s="24"/>
      <c r="L98" s="24"/>
      <c r="M98" s="24"/>
      <c r="N98" s="24"/>
      <c r="O98" s="24"/>
      <c r="P98" s="24"/>
    </row>
    <row r="99" spans="4:16">
      <c r="D99" s="24"/>
      <c r="E99" s="24"/>
      <c r="F99" s="24"/>
      <c r="G99" s="24"/>
      <c r="H99" s="24"/>
      <c r="I99" s="24"/>
      <c r="J99" s="24"/>
      <c r="K99" s="24"/>
      <c r="L99" s="24"/>
      <c r="M99" s="24"/>
      <c r="N99" s="24"/>
      <c r="O99" s="24"/>
      <c r="P99" s="24"/>
    </row>
    <row r="100" spans="4:16">
      <c r="D100" s="24"/>
      <c r="E100" s="24"/>
      <c r="F100" s="24"/>
      <c r="G100" s="24"/>
      <c r="H100" s="24"/>
      <c r="I100" s="24"/>
      <c r="J100" s="24"/>
      <c r="K100" s="24"/>
      <c r="L100" s="24"/>
      <c r="M100" s="24"/>
      <c r="N100" s="24"/>
      <c r="O100" s="24"/>
      <c r="P100" s="24"/>
    </row>
    <row r="101" spans="4:16">
      <c r="D101" s="24"/>
      <c r="E101" s="24"/>
      <c r="F101" s="24"/>
      <c r="G101" s="24"/>
      <c r="H101" s="24"/>
      <c r="I101" s="24"/>
      <c r="J101" s="24"/>
      <c r="K101" s="24"/>
      <c r="L101" s="24"/>
      <c r="M101" s="24"/>
      <c r="N101" s="24"/>
      <c r="O101" s="24"/>
      <c r="P101" s="24"/>
    </row>
    <row r="102" spans="4:16">
      <c r="D102" s="24"/>
      <c r="E102" s="24"/>
      <c r="F102" s="24"/>
      <c r="G102" s="24"/>
      <c r="H102" s="24"/>
      <c r="I102" s="24"/>
      <c r="J102" s="24"/>
      <c r="K102" s="24"/>
      <c r="L102" s="24"/>
      <c r="M102" s="24"/>
      <c r="N102" s="24"/>
      <c r="O102" s="24"/>
      <c r="P102" s="24"/>
    </row>
    <row r="103" spans="4:16">
      <c r="D103" s="24"/>
      <c r="E103" s="24"/>
      <c r="F103" s="24"/>
      <c r="G103" s="24"/>
      <c r="H103" s="24"/>
      <c r="I103" s="24"/>
      <c r="J103" s="24"/>
      <c r="K103" s="24"/>
      <c r="L103" s="24"/>
      <c r="M103" s="24"/>
      <c r="N103" s="24"/>
      <c r="O103" s="24"/>
      <c r="P103" s="24"/>
    </row>
    <row r="104" spans="4:16">
      <c r="D104" s="24"/>
      <c r="E104" s="24"/>
      <c r="F104" s="24"/>
      <c r="G104" s="24"/>
      <c r="H104" s="24"/>
      <c r="I104" s="24"/>
      <c r="J104" s="24"/>
      <c r="K104" s="24"/>
      <c r="L104" s="24"/>
      <c r="M104" s="24"/>
      <c r="N104" s="24"/>
      <c r="O104" s="24"/>
      <c r="P104" s="24"/>
    </row>
    <row r="105" spans="4:16">
      <c r="D105" s="24"/>
      <c r="E105" s="24"/>
      <c r="F105" s="24"/>
      <c r="G105" s="24"/>
      <c r="H105" s="24"/>
      <c r="I105" s="24"/>
      <c r="J105" s="24"/>
      <c r="K105" s="24"/>
      <c r="L105" s="24"/>
      <c r="M105" s="24"/>
      <c r="N105" s="24"/>
      <c r="O105" s="24"/>
      <c r="P105" s="24"/>
    </row>
    <row r="106" spans="4:16">
      <c r="D106" s="24"/>
      <c r="E106" s="24"/>
      <c r="F106" s="24"/>
      <c r="G106" s="24"/>
      <c r="H106" s="24"/>
      <c r="I106" s="24"/>
      <c r="J106" s="24"/>
      <c r="K106" s="24"/>
      <c r="L106" s="24"/>
      <c r="M106" s="24"/>
      <c r="N106" s="24"/>
      <c r="O106" s="24"/>
      <c r="P106" s="24"/>
    </row>
    <row r="107" spans="4:16">
      <c r="D107" s="24"/>
      <c r="E107" s="24"/>
      <c r="F107" s="24"/>
      <c r="G107" s="24"/>
      <c r="H107" s="24"/>
      <c r="I107" s="24"/>
      <c r="J107" s="24"/>
      <c r="K107" s="24"/>
      <c r="L107" s="24"/>
      <c r="M107" s="24"/>
      <c r="N107" s="24"/>
      <c r="O107" s="24"/>
      <c r="P107" s="24"/>
    </row>
    <row r="108" spans="4:16">
      <c r="D108" s="24"/>
      <c r="E108" s="24"/>
      <c r="F108" s="24"/>
      <c r="G108" s="24"/>
      <c r="H108" s="24"/>
      <c r="I108" s="24"/>
      <c r="J108" s="24"/>
      <c r="K108" s="24"/>
      <c r="L108" s="24"/>
      <c r="M108" s="24"/>
      <c r="N108" s="24"/>
      <c r="O108" s="24"/>
      <c r="P108" s="24"/>
    </row>
    <row r="109" spans="4:16">
      <c r="D109" s="24"/>
      <c r="E109" s="24"/>
      <c r="F109" s="24"/>
      <c r="G109" s="24"/>
      <c r="H109" s="24"/>
      <c r="I109" s="24"/>
      <c r="J109" s="24"/>
      <c r="K109" s="24"/>
      <c r="L109" s="24"/>
      <c r="M109" s="24"/>
      <c r="N109" s="24"/>
      <c r="O109" s="24"/>
      <c r="P109" s="24"/>
    </row>
    <row r="110" spans="4:16">
      <c r="D110" s="24"/>
      <c r="E110" s="24"/>
      <c r="F110" s="24"/>
      <c r="G110" s="24"/>
      <c r="H110" s="24"/>
      <c r="I110" s="24"/>
      <c r="J110" s="24"/>
      <c r="K110" s="24"/>
      <c r="L110" s="24"/>
      <c r="M110" s="24"/>
      <c r="N110" s="24"/>
      <c r="O110" s="24"/>
      <c r="P110" s="24"/>
    </row>
    <row r="111" spans="4:16">
      <c r="D111" s="24"/>
      <c r="E111" s="24"/>
      <c r="F111" s="24"/>
      <c r="G111" s="24"/>
      <c r="H111" s="24"/>
      <c r="I111" s="24"/>
      <c r="J111" s="24"/>
      <c r="K111" s="24"/>
      <c r="L111" s="24"/>
      <c r="M111" s="24"/>
      <c r="N111" s="24"/>
      <c r="O111" s="24"/>
      <c r="P111" s="24"/>
    </row>
    <row r="112" spans="4:16">
      <c r="D112" s="24"/>
      <c r="E112" s="24"/>
      <c r="F112" s="24"/>
      <c r="G112" s="24"/>
      <c r="H112" s="24"/>
      <c r="I112" s="24"/>
      <c r="J112" s="24"/>
      <c r="K112" s="24"/>
      <c r="L112" s="24"/>
      <c r="M112" s="24"/>
      <c r="N112" s="24"/>
      <c r="O112" s="24"/>
      <c r="P112" s="24"/>
    </row>
    <row r="113" spans="4:16">
      <c r="D113" s="24"/>
      <c r="E113" s="24"/>
      <c r="F113" s="24"/>
      <c r="G113" s="24"/>
      <c r="H113" s="24"/>
      <c r="I113" s="24"/>
      <c r="J113" s="24"/>
      <c r="K113" s="24"/>
      <c r="L113" s="24"/>
      <c r="M113" s="24"/>
      <c r="N113" s="24"/>
      <c r="O113" s="24"/>
      <c r="P113" s="24"/>
    </row>
    <row r="114" spans="4:16">
      <c r="D114" s="24"/>
      <c r="E114" s="24"/>
      <c r="F114" s="24"/>
      <c r="G114" s="24"/>
      <c r="H114" s="24"/>
      <c r="I114" s="24"/>
      <c r="J114" s="24"/>
      <c r="K114" s="24"/>
      <c r="L114" s="24"/>
      <c r="M114" s="24"/>
      <c r="N114" s="24"/>
      <c r="O114" s="24"/>
      <c r="P114" s="24"/>
    </row>
    <row r="115" spans="4:16">
      <c r="D115" s="24"/>
      <c r="E115" s="24"/>
      <c r="F115" s="24"/>
      <c r="G115" s="24"/>
      <c r="H115" s="24"/>
      <c r="I115" s="24"/>
      <c r="J115" s="24"/>
      <c r="K115" s="24"/>
      <c r="L115" s="24"/>
      <c r="M115" s="24"/>
      <c r="N115" s="24"/>
      <c r="O115" s="24"/>
      <c r="P115" s="24"/>
    </row>
    <row r="116" spans="4:16">
      <c r="D116" s="24"/>
      <c r="E116" s="24"/>
      <c r="F116" s="24"/>
      <c r="G116" s="24"/>
      <c r="H116" s="24"/>
      <c r="I116" s="24"/>
      <c r="J116" s="24"/>
      <c r="K116" s="24"/>
      <c r="L116" s="24"/>
      <c r="M116" s="24"/>
      <c r="N116" s="24"/>
      <c r="O116" s="24"/>
      <c r="P116" s="24"/>
    </row>
    <row r="117" spans="4:16">
      <c r="D117" s="24"/>
      <c r="E117" s="24"/>
      <c r="F117" s="24"/>
      <c r="G117" s="24"/>
      <c r="H117" s="24"/>
      <c r="I117" s="24"/>
      <c r="J117" s="24"/>
      <c r="K117" s="24"/>
      <c r="L117" s="24"/>
      <c r="M117" s="24"/>
      <c r="N117" s="24"/>
      <c r="O117" s="24"/>
      <c r="P117" s="24"/>
    </row>
    <row r="118" spans="4:16">
      <c r="D118" s="24"/>
      <c r="E118" s="24"/>
      <c r="F118" s="24"/>
      <c r="G118" s="24"/>
      <c r="H118" s="24"/>
      <c r="I118" s="24"/>
      <c r="J118" s="24"/>
      <c r="K118" s="24"/>
      <c r="L118" s="24"/>
      <c r="M118" s="24"/>
      <c r="N118" s="24"/>
      <c r="O118" s="24"/>
      <c r="P118" s="24"/>
    </row>
    <row r="119" spans="4:16">
      <c r="D119" s="24"/>
      <c r="E119" s="24"/>
      <c r="F119" s="24"/>
      <c r="G119" s="24"/>
      <c r="H119" s="24"/>
      <c r="I119" s="24"/>
      <c r="J119" s="24"/>
      <c r="K119" s="24"/>
      <c r="L119" s="24"/>
      <c r="M119" s="24"/>
      <c r="N119" s="24"/>
      <c r="O119" s="24"/>
      <c r="P119" s="24"/>
    </row>
    <row r="120" spans="4:16">
      <c r="D120" s="24"/>
      <c r="E120" s="24"/>
      <c r="F120" s="24"/>
      <c r="G120" s="24"/>
      <c r="H120" s="24"/>
      <c r="I120" s="24"/>
      <c r="J120" s="24"/>
      <c r="K120" s="24"/>
      <c r="L120" s="24"/>
      <c r="M120" s="24"/>
      <c r="N120" s="24"/>
      <c r="O120" s="24"/>
      <c r="P120" s="24"/>
    </row>
    <row r="121" spans="4:16">
      <c r="D121" s="24"/>
      <c r="E121" s="24"/>
      <c r="F121" s="24"/>
      <c r="G121" s="24"/>
      <c r="H121" s="24"/>
      <c r="I121" s="24"/>
      <c r="J121" s="24"/>
      <c r="K121" s="24"/>
      <c r="L121" s="24"/>
      <c r="M121" s="24"/>
      <c r="N121" s="24"/>
      <c r="O121" s="24"/>
      <c r="P121" s="24"/>
    </row>
    <row r="122" spans="4:16">
      <c r="D122" s="24"/>
      <c r="E122" s="24"/>
      <c r="F122" s="24"/>
      <c r="G122" s="24"/>
      <c r="H122" s="24"/>
      <c r="I122" s="24"/>
      <c r="J122" s="24"/>
      <c r="K122" s="24"/>
      <c r="L122" s="24"/>
      <c r="M122" s="24"/>
      <c r="N122" s="24"/>
      <c r="O122" s="24"/>
      <c r="P122" s="24"/>
    </row>
    <row r="123" spans="4:16">
      <c r="D123" s="24"/>
      <c r="E123" s="24"/>
      <c r="F123" s="24"/>
      <c r="G123" s="24"/>
      <c r="H123" s="24"/>
      <c r="I123" s="24"/>
      <c r="J123" s="24"/>
      <c r="K123" s="24"/>
      <c r="L123" s="24"/>
      <c r="M123" s="24"/>
      <c r="N123" s="24"/>
      <c r="O123" s="24"/>
      <c r="P123" s="24"/>
    </row>
    <row r="124" spans="4:16">
      <c r="D124" s="24"/>
      <c r="E124" s="24"/>
      <c r="F124" s="24"/>
      <c r="G124" s="24"/>
      <c r="H124" s="24"/>
      <c r="I124" s="24"/>
      <c r="J124" s="24"/>
      <c r="K124" s="24"/>
      <c r="L124" s="24"/>
      <c r="M124" s="24"/>
      <c r="N124" s="24"/>
      <c r="O124" s="24"/>
      <c r="P124" s="24"/>
    </row>
    <row r="125" spans="4:16">
      <c r="D125" s="24"/>
      <c r="E125" s="24"/>
      <c r="F125" s="24"/>
      <c r="G125" s="24"/>
      <c r="H125" s="24"/>
      <c r="I125" s="24"/>
      <c r="J125" s="24"/>
      <c r="K125" s="24"/>
      <c r="L125" s="24"/>
      <c r="M125" s="24"/>
      <c r="N125" s="24"/>
      <c r="O125" s="24"/>
      <c r="P125" s="24"/>
    </row>
    <row r="126" spans="4:16">
      <c r="D126" s="24"/>
      <c r="E126" s="24"/>
      <c r="F126" s="24"/>
      <c r="G126" s="24"/>
      <c r="H126" s="24"/>
      <c r="I126" s="24"/>
      <c r="J126" s="24"/>
      <c r="K126" s="24"/>
      <c r="L126" s="24"/>
      <c r="M126" s="24"/>
      <c r="N126" s="24"/>
      <c r="O126" s="24"/>
      <c r="P126" s="24"/>
    </row>
    <row r="127" spans="4:16">
      <c r="D127" s="24"/>
      <c r="E127" s="24"/>
      <c r="F127" s="24"/>
      <c r="G127" s="24"/>
      <c r="H127" s="24"/>
      <c r="I127" s="24"/>
      <c r="J127" s="24"/>
      <c r="K127" s="24"/>
      <c r="L127" s="24"/>
      <c r="M127" s="24"/>
      <c r="N127" s="24"/>
      <c r="O127" s="24"/>
      <c r="P127" s="24"/>
    </row>
    <row r="128" spans="4:16">
      <c r="D128" s="24"/>
      <c r="E128" s="24"/>
      <c r="F128" s="24"/>
      <c r="G128" s="24"/>
      <c r="H128" s="24"/>
      <c r="I128" s="24"/>
      <c r="J128" s="24"/>
      <c r="K128" s="24"/>
      <c r="L128" s="24"/>
      <c r="M128" s="24"/>
      <c r="N128" s="24"/>
      <c r="O128" s="24"/>
      <c r="P128" s="24"/>
    </row>
    <row r="129" spans="4:16">
      <c r="D129" s="24"/>
      <c r="E129" s="24"/>
      <c r="F129" s="24"/>
      <c r="G129" s="24"/>
      <c r="H129" s="24"/>
      <c r="I129" s="24"/>
      <c r="J129" s="24"/>
      <c r="K129" s="24"/>
      <c r="L129" s="24"/>
      <c r="M129" s="24"/>
      <c r="N129" s="24"/>
      <c r="O129" s="24"/>
      <c r="P129" s="24"/>
    </row>
    <row r="130" spans="4:16">
      <c r="D130" s="24"/>
      <c r="E130" s="24"/>
      <c r="F130" s="24"/>
      <c r="G130" s="24"/>
      <c r="H130" s="24"/>
      <c r="I130" s="24"/>
      <c r="J130" s="24"/>
      <c r="K130" s="24"/>
      <c r="L130" s="24"/>
      <c r="M130" s="24"/>
      <c r="N130" s="24"/>
      <c r="O130" s="24"/>
      <c r="P130" s="24"/>
    </row>
    <row r="131" spans="4:16">
      <c r="D131" s="24"/>
      <c r="E131" s="24"/>
      <c r="F131" s="24"/>
      <c r="G131" s="24"/>
      <c r="H131" s="24"/>
      <c r="I131" s="24"/>
      <c r="J131" s="24"/>
      <c r="K131" s="24"/>
      <c r="L131" s="24"/>
      <c r="M131" s="24"/>
      <c r="N131" s="24"/>
      <c r="O131" s="24"/>
      <c r="P131" s="24"/>
    </row>
    <row r="132" spans="4:16">
      <c r="D132" s="24"/>
      <c r="E132" s="24"/>
      <c r="F132" s="24"/>
      <c r="G132" s="24"/>
      <c r="H132" s="24"/>
      <c r="I132" s="24"/>
      <c r="J132" s="24"/>
      <c r="K132" s="24"/>
      <c r="L132" s="24"/>
      <c r="M132" s="24"/>
      <c r="N132" s="24"/>
      <c r="O132" s="24"/>
      <c r="P132" s="24"/>
    </row>
    <row r="133" spans="4:16">
      <c r="D133" s="24"/>
      <c r="E133" s="24"/>
      <c r="F133" s="24"/>
      <c r="G133" s="24"/>
      <c r="H133" s="24"/>
      <c r="I133" s="24"/>
      <c r="J133" s="24"/>
      <c r="K133" s="24"/>
      <c r="L133" s="24"/>
      <c r="M133" s="24"/>
      <c r="N133" s="24"/>
      <c r="O133" s="24"/>
      <c r="P133" s="24"/>
    </row>
    <row r="134" spans="4:16">
      <c r="D134" s="24"/>
      <c r="E134" s="24"/>
      <c r="F134" s="24"/>
      <c r="G134" s="24"/>
      <c r="H134" s="24"/>
      <c r="I134" s="24"/>
      <c r="J134" s="24"/>
      <c r="K134" s="24"/>
      <c r="L134" s="24"/>
      <c r="M134" s="24"/>
      <c r="N134" s="24"/>
      <c r="O134" s="24"/>
      <c r="P134" s="24"/>
    </row>
    <row r="135" spans="4:16">
      <c r="D135" s="24"/>
      <c r="E135" s="24"/>
      <c r="F135" s="24"/>
      <c r="G135" s="24"/>
      <c r="H135" s="24"/>
      <c r="I135" s="24"/>
      <c r="J135" s="24"/>
      <c r="K135" s="24"/>
      <c r="L135" s="24"/>
      <c r="M135" s="24"/>
      <c r="N135" s="24"/>
      <c r="O135" s="24"/>
      <c r="P135" s="24"/>
    </row>
    <row r="136" spans="4:16">
      <c r="D136" s="24"/>
      <c r="E136" s="24"/>
      <c r="F136" s="24"/>
      <c r="G136" s="24"/>
      <c r="H136" s="24"/>
      <c r="I136" s="24"/>
      <c r="J136" s="24"/>
      <c r="K136" s="24"/>
      <c r="L136" s="24"/>
      <c r="M136" s="24"/>
      <c r="N136" s="24"/>
      <c r="O136" s="24"/>
      <c r="P136" s="24"/>
    </row>
    <row r="137" spans="4:16">
      <c r="D137" s="24"/>
      <c r="E137" s="24"/>
      <c r="F137" s="24"/>
      <c r="G137" s="24"/>
      <c r="H137" s="24"/>
      <c r="I137" s="24"/>
      <c r="J137" s="24"/>
      <c r="K137" s="24"/>
      <c r="L137" s="24"/>
      <c r="M137" s="24"/>
      <c r="N137" s="24"/>
      <c r="O137" s="24"/>
      <c r="P137" s="24"/>
    </row>
    <row r="138" spans="4:16">
      <c r="D138" s="24"/>
      <c r="E138" s="24"/>
      <c r="F138" s="24"/>
      <c r="G138" s="24"/>
      <c r="H138" s="24"/>
      <c r="I138" s="24"/>
      <c r="J138" s="24"/>
      <c r="K138" s="24"/>
      <c r="L138" s="24"/>
      <c r="M138" s="24"/>
      <c r="N138" s="24"/>
      <c r="O138" s="24"/>
      <c r="P138" s="24"/>
    </row>
    <row r="139" spans="4:16">
      <c r="D139" s="24"/>
      <c r="E139" s="24"/>
      <c r="F139" s="24"/>
      <c r="G139" s="24"/>
      <c r="H139" s="24"/>
      <c r="I139" s="24"/>
      <c r="J139" s="24"/>
      <c r="K139" s="24"/>
      <c r="L139" s="24"/>
      <c r="M139" s="24"/>
      <c r="N139" s="24"/>
      <c r="O139" s="24"/>
      <c r="P139" s="24"/>
    </row>
    <row r="140" spans="4:16">
      <c r="D140" s="24"/>
      <c r="E140" s="24"/>
      <c r="F140" s="24"/>
      <c r="G140" s="24"/>
      <c r="H140" s="24"/>
      <c r="I140" s="24"/>
      <c r="J140" s="24"/>
      <c r="K140" s="24"/>
      <c r="L140" s="24"/>
      <c r="M140" s="24"/>
      <c r="N140" s="24"/>
      <c r="O140" s="24"/>
      <c r="P140" s="24"/>
    </row>
    <row r="141" spans="4:16">
      <c r="D141" s="24"/>
      <c r="E141" s="24"/>
      <c r="F141" s="24"/>
      <c r="G141" s="24"/>
      <c r="H141" s="24"/>
      <c r="I141" s="24"/>
      <c r="J141" s="24"/>
      <c r="K141" s="24"/>
      <c r="L141" s="24"/>
      <c r="M141" s="24"/>
      <c r="N141" s="24"/>
      <c r="O141" s="24"/>
      <c r="P141" s="24"/>
    </row>
    <row r="142" spans="4:16">
      <c r="D142" s="24"/>
      <c r="E142" s="24"/>
      <c r="F142" s="24"/>
      <c r="G142" s="24"/>
      <c r="H142" s="24"/>
      <c r="I142" s="24"/>
      <c r="J142" s="24"/>
      <c r="K142" s="24"/>
      <c r="L142" s="24"/>
      <c r="M142" s="24"/>
      <c r="N142" s="24"/>
      <c r="O142" s="24"/>
      <c r="P142" s="24"/>
    </row>
  </sheetData>
  <mergeCells count="7">
    <mergeCell ref="A1:Q1"/>
    <mergeCell ref="A3:Q3"/>
    <mergeCell ref="A2:Q2"/>
    <mergeCell ref="A4:B4"/>
    <mergeCell ref="F41:Q41"/>
    <mergeCell ref="B6:Q6"/>
    <mergeCell ref="B23:Q2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F, III</vt:lpstr>
      <vt:lpstr>'SJ 2024 Kapitel F, III'!Druckbereich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2025-01-14T07:50:41Z</cp:lastPrinted>
  <dcterms:created xsi:type="dcterms:W3CDTF">2007-06-04T07:39:38Z</dcterms:created>
  <dcterms:modified xsi:type="dcterms:W3CDTF">2025-01-14T07:51:25Z</dcterms:modified>
</cp:coreProperties>
</file>